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\\10.0.0.17\ZoNFP\2021 PPA 51 Potravinari\RM MAZURÁK, s.r.o\VO\Stavba\Príloha č. 1 – Vykaz vymer – Rozpočet\SO.01.03 elektroinštalácia\"/>
    </mc:Choice>
  </mc:AlternateContent>
  <xr:revisionPtr revIDLastSave="0" documentId="13_ncr:1_{6D062299-9073-4EB1-8166-2721E59BA9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kapitulácia stavby" sheetId="1" r:id="rId1"/>
    <sheet name="SO 01.3 - 1PP" sheetId="2" r:id="rId2"/>
    <sheet name="SO01.3 - 1NP" sheetId="3" r:id="rId3"/>
    <sheet name="SO01,3 - -2NP" sheetId="4" r:id="rId4"/>
    <sheet name="so1,3 - -3NP" sheetId="5" r:id="rId5"/>
    <sheet name="So1.3- - BLK a uzemnenie" sheetId="6" r:id="rId6"/>
  </sheets>
  <definedNames>
    <definedName name="_xlnm._FilterDatabase" localSheetId="1" hidden="1">'SO 01.3 - 1PP'!$C$118:$L$169</definedName>
    <definedName name="_xlnm._FilterDatabase" localSheetId="3" hidden="1">'SO01,3 - -2NP'!$C$122:$L$188</definedName>
    <definedName name="_xlnm._FilterDatabase" localSheetId="2" hidden="1">'SO01.3 - 1NP'!$C$122:$L$206</definedName>
    <definedName name="_xlnm._FilterDatabase" localSheetId="4" hidden="1">'so1,3 - -3NP'!$C$122:$L$179</definedName>
    <definedName name="_xlnm._FilterDatabase" localSheetId="5" hidden="1">'So1.3- - BLK a uzemnenie'!$C$122:$L$181</definedName>
    <definedName name="_xlnm.Print_Titles" localSheetId="0">'Rekapitulácia stavby'!$92:$92</definedName>
    <definedName name="_xlnm.Print_Titles" localSheetId="1">'SO 01.3 - 1PP'!$118:$118</definedName>
    <definedName name="_xlnm.Print_Titles" localSheetId="3">'SO01,3 - -2NP'!$122:$122</definedName>
    <definedName name="_xlnm.Print_Titles" localSheetId="2">'SO01.3 - 1NP'!$122:$122</definedName>
    <definedName name="_xlnm.Print_Titles" localSheetId="4">'so1,3 - -3NP'!$122:$122</definedName>
    <definedName name="_xlnm.Print_Titles" localSheetId="5">'So1.3- - BLK a uzemnenie'!$122:$122</definedName>
    <definedName name="_xlnm.Print_Area" localSheetId="0">'Rekapitulácia stavby'!$D$4:$AO$76,'Rekapitulácia stavby'!$C$82:$AQ$100</definedName>
    <definedName name="_xlnm.Print_Area" localSheetId="1">'SO 01.3 - 1PP'!$C$4:$K$76,'SO 01.3 - 1PP'!$C$82:$K$100,'SO 01.3 - 1PP'!$C$106:$K$169</definedName>
    <definedName name="_xlnm.Print_Area" localSheetId="3">'SO01,3 - -2NP'!$C$4:$K$76,'SO01,3 - -2NP'!$C$82:$K$104,'SO01,3 - -2NP'!$C$110:$K$188</definedName>
    <definedName name="_xlnm.Print_Area" localSheetId="2">'SO01.3 - 1NP'!$C$4:$K$76,'SO01.3 - 1NP'!$C$82:$K$104,'SO01.3 - 1NP'!$C$110:$K$206</definedName>
    <definedName name="_xlnm.Print_Area" localSheetId="4">'so1,3 - -3NP'!$C$4:$K$76,'so1,3 - -3NP'!$C$82:$K$104,'so1,3 - -3NP'!$C$110:$K$179</definedName>
    <definedName name="_xlnm.Print_Area" localSheetId="5">'So1.3- - BLK a uzemnenie'!$C$4:$K$76,'So1.3- - BLK a uzemnenie'!$C$82:$K$104,'So1.3- - BLK a uzemnenie'!$C$110:$K$181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9" i="6" l="1"/>
  <c r="K38" i="6"/>
  <c r="BA99" i="1" s="1"/>
  <c r="K37" i="6"/>
  <c r="AZ99" i="1" s="1"/>
  <c r="BI181" i="6"/>
  <c r="BH181" i="6"/>
  <c r="BG181" i="6"/>
  <c r="BE181" i="6"/>
  <c r="X181" i="6"/>
  <c r="X180" i="6"/>
  <c r="V181" i="6"/>
  <c r="V180" i="6" s="1"/>
  <c r="T181" i="6"/>
  <c r="T180" i="6" s="1"/>
  <c r="P181" i="6"/>
  <c r="BI179" i="6"/>
  <c r="BH179" i="6"/>
  <c r="BG179" i="6"/>
  <c r="BE179" i="6"/>
  <c r="X179" i="6"/>
  <c r="X178" i="6" s="1"/>
  <c r="V179" i="6"/>
  <c r="V178" i="6"/>
  <c r="T179" i="6"/>
  <c r="T178" i="6" s="1"/>
  <c r="P179" i="6"/>
  <c r="BI177" i="6"/>
  <c r="BH177" i="6"/>
  <c r="BG177" i="6"/>
  <c r="BE177" i="6"/>
  <c r="X177" i="6"/>
  <c r="V177" i="6"/>
  <c r="T177" i="6"/>
  <c r="P177" i="6"/>
  <c r="BI176" i="6"/>
  <c r="BH176" i="6"/>
  <c r="BG176" i="6"/>
  <c r="BE176" i="6"/>
  <c r="X176" i="6"/>
  <c r="V176" i="6"/>
  <c r="T176" i="6"/>
  <c r="P176" i="6"/>
  <c r="BI174" i="6"/>
  <c r="BH174" i="6"/>
  <c r="BG174" i="6"/>
  <c r="BE174" i="6"/>
  <c r="X174" i="6"/>
  <c r="V174" i="6"/>
  <c r="T174" i="6"/>
  <c r="P174" i="6"/>
  <c r="BI173" i="6"/>
  <c r="BH173" i="6"/>
  <c r="BG173" i="6"/>
  <c r="BE173" i="6"/>
  <c r="X173" i="6"/>
  <c r="V173" i="6"/>
  <c r="T173" i="6"/>
  <c r="P173" i="6"/>
  <c r="BI172" i="6"/>
  <c r="BH172" i="6"/>
  <c r="BG172" i="6"/>
  <c r="BE172" i="6"/>
  <c r="X172" i="6"/>
  <c r="V172" i="6"/>
  <c r="T172" i="6"/>
  <c r="P172" i="6"/>
  <c r="BI171" i="6"/>
  <c r="BH171" i="6"/>
  <c r="BG171" i="6"/>
  <c r="BE171" i="6"/>
  <c r="X171" i="6"/>
  <c r="V171" i="6"/>
  <c r="T171" i="6"/>
  <c r="P171" i="6"/>
  <c r="BI170" i="6"/>
  <c r="BH170" i="6"/>
  <c r="BG170" i="6"/>
  <c r="BE170" i="6"/>
  <c r="X170" i="6"/>
  <c r="V170" i="6"/>
  <c r="T170" i="6"/>
  <c r="P170" i="6"/>
  <c r="BI169" i="6"/>
  <c r="BH169" i="6"/>
  <c r="BG169" i="6"/>
  <c r="BE169" i="6"/>
  <c r="X169" i="6"/>
  <c r="V169" i="6"/>
  <c r="T169" i="6"/>
  <c r="P169" i="6"/>
  <c r="BI168" i="6"/>
  <c r="BH168" i="6"/>
  <c r="BG168" i="6"/>
  <c r="BE168" i="6"/>
  <c r="X168" i="6"/>
  <c r="V168" i="6"/>
  <c r="T168" i="6"/>
  <c r="P168" i="6"/>
  <c r="BI167" i="6"/>
  <c r="BH167" i="6"/>
  <c r="BG167" i="6"/>
  <c r="BE167" i="6"/>
  <c r="X167" i="6"/>
  <c r="V167" i="6"/>
  <c r="T167" i="6"/>
  <c r="P167" i="6"/>
  <c r="BI166" i="6"/>
  <c r="BH166" i="6"/>
  <c r="BG166" i="6"/>
  <c r="BE166" i="6"/>
  <c r="X166" i="6"/>
  <c r="V166" i="6"/>
  <c r="T166" i="6"/>
  <c r="P166" i="6"/>
  <c r="BI165" i="6"/>
  <c r="BH165" i="6"/>
  <c r="BG165" i="6"/>
  <c r="BE165" i="6"/>
  <c r="X165" i="6"/>
  <c r="V165" i="6"/>
  <c r="T165" i="6"/>
  <c r="P165" i="6"/>
  <c r="BI164" i="6"/>
  <c r="BH164" i="6"/>
  <c r="BG164" i="6"/>
  <c r="BE164" i="6"/>
  <c r="X164" i="6"/>
  <c r="V164" i="6"/>
  <c r="T164" i="6"/>
  <c r="P164" i="6"/>
  <c r="BI163" i="6"/>
  <c r="BH163" i="6"/>
  <c r="BG163" i="6"/>
  <c r="BE163" i="6"/>
  <c r="X163" i="6"/>
  <c r="V163" i="6"/>
  <c r="T163" i="6"/>
  <c r="P163" i="6"/>
  <c r="BI162" i="6"/>
  <c r="BH162" i="6"/>
  <c r="BG162" i="6"/>
  <c r="BE162" i="6"/>
  <c r="X162" i="6"/>
  <c r="V162" i="6"/>
  <c r="T162" i="6"/>
  <c r="P162" i="6"/>
  <c r="BI161" i="6"/>
  <c r="BH161" i="6"/>
  <c r="BG161" i="6"/>
  <c r="BE161" i="6"/>
  <c r="X161" i="6"/>
  <c r="V161" i="6"/>
  <c r="T161" i="6"/>
  <c r="P161" i="6"/>
  <c r="BI160" i="6"/>
  <c r="BH160" i="6"/>
  <c r="BG160" i="6"/>
  <c r="BE160" i="6"/>
  <c r="X160" i="6"/>
  <c r="V160" i="6"/>
  <c r="T160" i="6"/>
  <c r="P160" i="6"/>
  <c r="BI159" i="6"/>
  <c r="BH159" i="6"/>
  <c r="BG159" i="6"/>
  <c r="BE159" i="6"/>
  <c r="X159" i="6"/>
  <c r="V159" i="6"/>
  <c r="T159" i="6"/>
  <c r="P159" i="6"/>
  <c r="BI158" i="6"/>
  <c r="BH158" i="6"/>
  <c r="BG158" i="6"/>
  <c r="BE158" i="6"/>
  <c r="X158" i="6"/>
  <c r="V158" i="6"/>
  <c r="T158" i="6"/>
  <c r="P158" i="6"/>
  <c r="BI157" i="6"/>
  <c r="BH157" i="6"/>
  <c r="BG157" i="6"/>
  <c r="BE157" i="6"/>
  <c r="X157" i="6"/>
  <c r="V157" i="6"/>
  <c r="T157" i="6"/>
  <c r="P157" i="6"/>
  <c r="BI156" i="6"/>
  <c r="BH156" i="6"/>
  <c r="BG156" i="6"/>
  <c r="BE156" i="6"/>
  <c r="X156" i="6"/>
  <c r="V156" i="6"/>
  <c r="T156" i="6"/>
  <c r="P156" i="6"/>
  <c r="BI155" i="6"/>
  <c r="BH155" i="6"/>
  <c r="BG155" i="6"/>
  <c r="BE155" i="6"/>
  <c r="X155" i="6"/>
  <c r="V155" i="6"/>
  <c r="T155" i="6"/>
  <c r="P155" i="6"/>
  <c r="BI154" i="6"/>
  <c r="BH154" i="6"/>
  <c r="BG154" i="6"/>
  <c r="BE154" i="6"/>
  <c r="X154" i="6"/>
  <c r="V154" i="6"/>
  <c r="T154" i="6"/>
  <c r="P154" i="6"/>
  <c r="BI152" i="6"/>
  <c r="BH152" i="6"/>
  <c r="BG152" i="6"/>
  <c r="BE152" i="6"/>
  <c r="X152" i="6"/>
  <c r="V152" i="6"/>
  <c r="T152" i="6"/>
  <c r="P152" i="6"/>
  <c r="BI150" i="6"/>
  <c r="BH150" i="6"/>
  <c r="BG150" i="6"/>
  <c r="BE150" i="6"/>
  <c r="X150" i="6"/>
  <c r="V150" i="6"/>
  <c r="T150" i="6"/>
  <c r="P150" i="6"/>
  <c r="BI148" i="6"/>
  <c r="BH148" i="6"/>
  <c r="BG148" i="6"/>
  <c r="BE148" i="6"/>
  <c r="X148" i="6"/>
  <c r="V148" i="6"/>
  <c r="T148" i="6"/>
  <c r="P148" i="6"/>
  <c r="BI146" i="6"/>
  <c r="BH146" i="6"/>
  <c r="BG146" i="6"/>
  <c r="BE146" i="6"/>
  <c r="X146" i="6"/>
  <c r="V146" i="6"/>
  <c r="T146" i="6"/>
  <c r="P146" i="6"/>
  <c r="BI144" i="6"/>
  <c r="BH144" i="6"/>
  <c r="BG144" i="6"/>
  <c r="BE144" i="6"/>
  <c r="X144" i="6"/>
  <c r="V144" i="6"/>
  <c r="T144" i="6"/>
  <c r="P144" i="6"/>
  <c r="BI142" i="6"/>
  <c r="BH142" i="6"/>
  <c r="BG142" i="6"/>
  <c r="BE142" i="6"/>
  <c r="X142" i="6"/>
  <c r="V142" i="6"/>
  <c r="T142" i="6"/>
  <c r="P142" i="6"/>
  <c r="BI140" i="6"/>
  <c r="BH140" i="6"/>
  <c r="BG140" i="6"/>
  <c r="BE140" i="6"/>
  <c r="X140" i="6"/>
  <c r="V140" i="6"/>
  <c r="T140" i="6"/>
  <c r="P140" i="6"/>
  <c r="BI138" i="6"/>
  <c r="BH138" i="6"/>
  <c r="BG138" i="6"/>
  <c r="BE138" i="6"/>
  <c r="X138" i="6"/>
  <c r="V138" i="6"/>
  <c r="T138" i="6"/>
  <c r="P138" i="6"/>
  <c r="BI136" i="6"/>
  <c r="BH136" i="6"/>
  <c r="BG136" i="6"/>
  <c r="BE136" i="6"/>
  <c r="X136" i="6"/>
  <c r="V136" i="6"/>
  <c r="T136" i="6"/>
  <c r="P136" i="6"/>
  <c r="BI134" i="6"/>
  <c r="BH134" i="6"/>
  <c r="BG134" i="6"/>
  <c r="BE134" i="6"/>
  <c r="X134" i="6"/>
  <c r="V134" i="6"/>
  <c r="T134" i="6"/>
  <c r="P134" i="6"/>
  <c r="BI132" i="6"/>
  <c r="BH132" i="6"/>
  <c r="BG132" i="6"/>
  <c r="BE132" i="6"/>
  <c r="X132" i="6"/>
  <c r="V132" i="6"/>
  <c r="T132" i="6"/>
  <c r="P132" i="6"/>
  <c r="BI131" i="6"/>
  <c r="BH131" i="6"/>
  <c r="BG131" i="6"/>
  <c r="BE131" i="6"/>
  <c r="X131" i="6"/>
  <c r="V131" i="6"/>
  <c r="T131" i="6"/>
  <c r="P131" i="6"/>
  <c r="BI130" i="6"/>
  <c r="BH130" i="6"/>
  <c r="BG130" i="6"/>
  <c r="BE130" i="6"/>
  <c r="X130" i="6"/>
  <c r="V130" i="6"/>
  <c r="T130" i="6"/>
  <c r="P130" i="6"/>
  <c r="BI129" i="6"/>
  <c r="BH129" i="6"/>
  <c r="BG129" i="6"/>
  <c r="BE129" i="6"/>
  <c r="X129" i="6"/>
  <c r="V129" i="6"/>
  <c r="T129" i="6"/>
  <c r="P129" i="6"/>
  <c r="BI126" i="6"/>
  <c r="BH126" i="6"/>
  <c r="BG126" i="6"/>
  <c r="BE126" i="6"/>
  <c r="X126" i="6"/>
  <c r="X125" i="6" s="1"/>
  <c r="X124" i="6" s="1"/>
  <c r="V126" i="6"/>
  <c r="V125" i="6"/>
  <c r="V124" i="6"/>
  <c r="T126" i="6"/>
  <c r="T125" i="6"/>
  <c r="T124" i="6"/>
  <c r="P126" i="6"/>
  <c r="J120" i="6"/>
  <c r="F119" i="6"/>
  <c r="F117" i="6"/>
  <c r="E115" i="6"/>
  <c r="J92" i="6"/>
  <c r="F91" i="6"/>
  <c r="F89" i="6"/>
  <c r="E87" i="6"/>
  <c r="J21" i="6"/>
  <c r="E21" i="6"/>
  <c r="J91" i="6"/>
  <c r="J20" i="6"/>
  <c r="J18" i="6"/>
  <c r="E18" i="6"/>
  <c r="F120" i="6" s="1"/>
  <c r="J17" i="6"/>
  <c r="J117" i="6"/>
  <c r="E7" i="6"/>
  <c r="E113" i="6"/>
  <c r="K39" i="5"/>
  <c r="K38" i="5"/>
  <c r="BA98" i="1"/>
  <c r="K37" i="5"/>
  <c r="AZ98" i="1" s="1"/>
  <c r="BI179" i="5"/>
  <c r="BH179" i="5"/>
  <c r="BG179" i="5"/>
  <c r="BE179" i="5"/>
  <c r="X179" i="5"/>
  <c r="X178" i="5"/>
  <c r="V179" i="5"/>
  <c r="V178" i="5" s="1"/>
  <c r="T179" i="5"/>
  <c r="T178" i="5"/>
  <c r="P179" i="5"/>
  <c r="BI177" i="5"/>
  <c r="BH177" i="5"/>
  <c r="BG177" i="5"/>
  <c r="BE177" i="5"/>
  <c r="X177" i="5"/>
  <c r="V177" i="5"/>
  <c r="T177" i="5"/>
  <c r="P177" i="5"/>
  <c r="BK177" i="5" s="1"/>
  <c r="BI176" i="5"/>
  <c r="BH176" i="5"/>
  <c r="BG176" i="5"/>
  <c r="BE176" i="5"/>
  <c r="X176" i="5"/>
  <c r="V176" i="5"/>
  <c r="T176" i="5"/>
  <c r="P176" i="5"/>
  <c r="BI175" i="5"/>
  <c r="BH175" i="5"/>
  <c r="BG175" i="5"/>
  <c r="BE175" i="5"/>
  <c r="X175" i="5"/>
  <c r="V175" i="5"/>
  <c r="T175" i="5"/>
  <c r="P175" i="5"/>
  <c r="BI174" i="5"/>
  <c r="BH174" i="5"/>
  <c r="BG174" i="5"/>
  <c r="BE174" i="5"/>
  <c r="X174" i="5"/>
  <c r="V174" i="5"/>
  <c r="T174" i="5"/>
  <c r="P174" i="5"/>
  <c r="BK174" i="5" s="1"/>
  <c r="BI173" i="5"/>
  <c r="BH173" i="5"/>
  <c r="BG173" i="5"/>
  <c r="BE173" i="5"/>
  <c r="X173" i="5"/>
  <c r="V173" i="5"/>
  <c r="T173" i="5"/>
  <c r="P173" i="5"/>
  <c r="BI172" i="5"/>
  <c r="BH172" i="5"/>
  <c r="BG172" i="5"/>
  <c r="BE172" i="5"/>
  <c r="X172" i="5"/>
  <c r="V172" i="5"/>
  <c r="T172" i="5"/>
  <c r="P172" i="5"/>
  <c r="BI171" i="5"/>
  <c r="BH171" i="5"/>
  <c r="BG171" i="5"/>
  <c r="BE171" i="5"/>
  <c r="X171" i="5"/>
  <c r="V171" i="5"/>
  <c r="T171" i="5"/>
  <c r="P171" i="5"/>
  <c r="K171" i="5" s="1"/>
  <c r="BF171" i="5" s="1"/>
  <c r="BI170" i="5"/>
  <c r="BH170" i="5"/>
  <c r="BG170" i="5"/>
  <c r="BE170" i="5"/>
  <c r="X170" i="5"/>
  <c r="V170" i="5"/>
  <c r="T170" i="5"/>
  <c r="P170" i="5"/>
  <c r="BI169" i="5"/>
  <c r="BH169" i="5"/>
  <c r="BG169" i="5"/>
  <c r="BE169" i="5"/>
  <c r="X169" i="5"/>
  <c r="V169" i="5"/>
  <c r="T169" i="5"/>
  <c r="P169" i="5"/>
  <c r="BI167" i="5"/>
  <c r="BH167" i="5"/>
  <c r="BG167" i="5"/>
  <c r="BE167" i="5"/>
  <c r="X167" i="5"/>
  <c r="V167" i="5"/>
  <c r="T167" i="5"/>
  <c r="P167" i="5"/>
  <c r="BK167" i="5" s="1"/>
  <c r="BI166" i="5"/>
  <c r="BH166" i="5"/>
  <c r="BG166" i="5"/>
  <c r="BE166" i="5"/>
  <c r="X166" i="5"/>
  <c r="V166" i="5"/>
  <c r="T166" i="5"/>
  <c r="P166" i="5"/>
  <c r="BI164" i="5"/>
  <c r="BH164" i="5"/>
  <c r="BG164" i="5"/>
  <c r="BE164" i="5"/>
  <c r="X164" i="5"/>
  <c r="V164" i="5"/>
  <c r="T164" i="5"/>
  <c r="P164" i="5"/>
  <c r="BI163" i="5"/>
  <c r="BH163" i="5"/>
  <c r="BG163" i="5"/>
  <c r="BE163" i="5"/>
  <c r="X163" i="5"/>
  <c r="V163" i="5"/>
  <c r="T163" i="5"/>
  <c r="P163" i="5"/>
  <c r="K163" i="5" s="1"/>
  <c r="BF163" i="5" s="1"/>
  <c r="BI162" i="5"/>
  <c r="BH162" i="5"/>
  <c r="BG162" i="5"/>
  <c r="BE162" i="5"/>
  <c r="X162" i="5"/>
  <c r="V162" i="5"/>
  <c r="T162" i="5"/>
  <c r="P162" i="5"/>
  <c r="BI161" i="5"/>
  <c r="BH161" i="5"/>
  <c r="BG161" i="5"/>
  <c r="BE161" i="5"/>
  <c r="X161" i="5"/>
  <c r="V161" i="5"/>
  <c r="T161" i="5"/>
  <c r="P161" i="5"/>
  <c r="BI160" i="5"/>
  <c r="BH160" i="5"/>
  <c r="BG160" i="5"/>
  <c r="BE160" i="5"/>
  <c r="X160" i="5"/>
  <c r="V160" i="5"/>
  <c r="T160" i="5"/>
  <c r="P160" i="5"/>
  <c r="BK160" i="5" s="1"/>
  <c r="BI159" i="5"/>
  <c r="BH159" i="5"/>
  <c r="BG159" i="5"/>
  <c r="BE159" i="5"/>
  <c r="X159" i="5"/>
  <c r="V159" i="5"/>
  <c r="T159" i="5"/>
  <c r="P159" i="5"/>
  <c r="BI158" i="5"/>
  <c r="BH158" i="5"/>
  <c r="BG158" i="5"/>
  <c r="BE158" i="5"/>
  <c r="X158" i="5"/>
  <c r="V158" i="5"/>
  <c r="T158" i="5"/>
  <c r="P158" i="5"/>
  <c r="BI157" i="5"/>
  <c r="BH157" i="5"/>
  <c r="BG157" i="5"/>
  <c r="BE157" i="5"/>
  <c r="X157" i="5"/>
  <c r="V157" i="5"/>
  <c r="T157" i="5"/>
  <c r="P157" i="5"/>
  <c r="K157" i="5" s="1"/>
  <c r="BF157" i="5" s="1"/>
  <c r="BI156" i="5"/>
  <c r="BH156" i="5"/>
  <c r="BG156" i="5"/>
  <c r="BE156" i="5"/>
  <c r="X156" i="5"/>
  <c r="V156" i="5"/>
  <c r="T156" i="5"/>
  <c r="P156" i="5"/>
  <c r="BI155" i="5"/>
  <c r="BH155" i="5"/>
  <c r="BG155" i="5"/>
  <c r="BE155" i="5"/>
  <c r="X155" i="5"/>
  <c r="V155" i="5"/>
  <c r="T155" i="5"/>
  <c r="P155" i="5"/>
  <c r="BI154" i="5"/>
  <c r="BH154" i="5"/>
  <c r="BG154" i="5"/>
  <c r="BE154" i="5"/>
  <c r="X154" i="5"/>
  <c r="V154" i="5"/>
  <c r="T154" i="5"/>
  <c r="P154" i="5"/>
  <c r="K154" i="5" s="1"/>
  <c r="BF154" i="5" s="1"/>
  <c r="BI153" i="5"/>
  <c r="BH153" i="5"/>
  <c r="BG153" i="5"/>
  <c r="BE153" i="5"/>
  <c r="X153" i="5"/>
  <c r="V153" i="5"/>
  <c r="T153" i="5"/>
  <c r="P153" i="5"/>
  <c r="BI152" i="5"/>
  <c r="BH152" i="5"/>
  <c r="BG152" i="5"/>
  <c r="BE152" i="5"/>
  <c r="X152" i="5"/>
  <c r="V152" i="5"/>
  <c r="T152" i="5"/>
  <c r="P152" i="5"/>
  <c r="BI151" i="5"/>
  <c r="BH151" i="5"/>
  <c r="BG151" i="5"/>
  <c r="BE151" i="5"/>
  <c r="X151" i="5"/>
  <c r="V151" i="5"/>
  <c r="T151" i="5"/>
  <c r="P151" i="5"/>
  <c r="BK151" i="5" s="1"/>
  <c r="BI150" i="5"/>
  <c r="BH150" i="5"/>
  <c r="BG150" i="5"/>
  <c r="BE150" i="5"/>
  <c r="X150" i="5"/>
  <c r="V150" i="5"/>
  <c r="T150" i="5"/>
  <c r="P150" i="5"/>
  <c r="BI149" i="5"/>
  <c r="BH149" i="5"/>
  <c r="BG149" i="5"/>
  <c r="BE149" i="5"/>
  <c r="X149" i="5"/>
  <c r="V149" i="5"/>
  <c r="T149" i="5"/>
  <c r="P149" i="5"/>
  <c r="BI148" i="5"/>
  <c r="BH148" i="5"/>
  <c r="BG148" i="5"/>
  <c r="BE148" i="5"/>
  <c r="X148" i="5"/>
  <c r="V148" i="5"/>
  <c r="T148" i="5"/>
  <c r="P148" i="5"/>
  <c r="BK148" i="5" s="1"/>
  <c r="BI147" i="5"/>
  <c r="BH147" i="5"/>
  <c r="BG147" i="5"/>
  <c r="BE147" i="5"/>
  <c r="X147" i="5"/>
  <c r="V147" i="5"/>
  <c r="T147" i="5"/>
  <c r="P147" i="5"/>
  <c r="BI146" i="5"/>
  <c r="BH146" i="5"/>
  <c r="BG146" i="5"/>
  <c r="BE146" i="5"/>
  <c r="X146" i="5"/>
  <c r="V146" i="5"/>
  <c r="T146" i="5"/>
  <c r="P146" i="5"/>
  <c r="BI145" i="5"/>
  <c r="BH145" i="5"/>
  <c r="BG145" i="5"/>
  <c r="BE145" i="5"/>
  <c r="X145" i="5"/>
  <c r="V145" i="5"/>
  <c r="T145" i="5"/>
  <c r="P145" i="5"/>
  <c r="K145" i="5" s="1"/>
  <c r="BF145" i="5" s="1"/>
  <c r="BI144" i="5"/>
  <c r="BH144" i="5"/>
  <c r="BG144" i="5"/>
  <c r="BE144" i="5"/>
  <c r="X144" i="5"/>
  <c r="V144" i="5"/>
  <c r="T144" i="5"/>
  <c r="P144" i="5"/>
  <c r="BI143" i="5"/>
  <c r="BH143" i="5"/>
  <c r="BG143" i="5"/>
  <c r="BE143" i="5"/>
  <c r="X143" i="5"/>
  <c r="V143" i="5"/>
  <c r="T143" i="5"/>
  <c r="P143" i="5"/>
  <c r="BI142" i="5"/>
  <c r="BH142" i="5"/>
  <c r="BG142" i="5"/>
  <c r="BE142" i="5"/>
  <c r="X142" i="5"/>
  <c r="V142" i="5"/>
  <c r="T142" i="5"/>
  <c r="P142" i="5"/>
  <c r="BK142" i="5" s="1"/>
  <c r="BI141" i="5"/>
  <c r="BH141" i="5"/>
  <c r="BG141" i="5"/>
  <c r="BE141" i="5"/>
  <c r="X141" i="5"/>
  <c r="V141" i="5"/>
  <c r="T141" i="5"/>
  <c r="P141" i="5"/>
  <c r="BI140" i="5"/>
  <c r="BH140" i="5"/>
  <c r="BG140" i="5"/>
  <c r="BE140" i="5"/>
  <c r="X140" i="5"/>
  <c r="V140" i="5"/>
  <c r="T140" i="5"/>
  <c r="P140" i="5"/>
  <c r="BI139" i="5"/>
  <c r="BH139" i="5"/>
  <c r="BG139" i="5"/>
  <c r="BE139" i="5"/>
  <c r="X139" i="5"/>
  <c r="V139" i="5"/>
  <c r="T139" i="5"/>
  <c r="P139" i="5"/>
  <c r="K139" i="5" s="1"/>
  <c r="BF139" i="5" s="1"/>
  <c r="BI138" i="5"/>
  <c r="BH138" i="5"/>
  <c r="BG138" i="5"/>
  <c r="BE138" i="5"/>
  <c r="X138" i="5"/>
  <c r="V138" i="5"/>
  <c r="T138" i="5"/>
  <c r="P138" i="5"/>
  <c r="BI137" i="5"/>
  <c r="BH137" i="5"/>
  <c r="BG137" i="5"/>
  <c r="BE137" i="5"/>
  <c r="X137" i="5"/>
  <c r="V137" i="5"/>
  <c r="T137" i="5"/>
  <c r="P137" i="5"/>
  <c r="BI136" i="5"/>
  <c r="BH136" i="5"/>
  <c r="BG136" i="5"/>
  <c r="BE136" i="5"/>
  <c r="X136" i="5"/>
  <c r="V136" i="5"/>
  <c r="T136" i="5"/>
  <c r="P136" i="5"/>
  <c r="K136" i="5" s="1"/>
  <c r="BF136" i="5" s="1"/>
  <c r="BI135" i="5"/>
  <c r="BH135" i="5"/>
  <c r="BG135" i="5"/>
  <c r="BE135" i="5"/>
  <c r="X135" i="5"/>
  <c r="V135" i="5"/>
  <c r="T135" i="5"/>
  <c r="P135" i="5"/>
  <c r="BI134" i="5"/>
  <c r="BH134" i="5"/>
  <c r="BG134" i="5"/>
  <c r="BE134" i="5"/>
  <c r="X134" i="5"/>
  <c r="V134" i="5"/>
  <c r="T134" i="5"/>
  <c r="P134" i="5"/>
  <c r="BI133" i="5"/>
  <c r="BH133" i="5"/>
  <c r="BG133" i="5"/>
  <c r="BE133" i="5"/>
  <c r="X133" i="5"/>
  <c r="V133" i="5"/>
  <c r="T133" i="5"/>
  <c r="P133" i="5"/>
  <c r="K133" i="5" s="1"/>
  <c r="BF133" i="5" s="1"/>
  <c r="BI132" i="5"/>
  <c r="BH132" i="5"/>
  <c r="BG132" i="5"/>
  <c r="BE132" i="5"/>
  <c r="X132" i="5"/>
  <c r="V132" i="5"/>
  <c r="T132" i="5"/>
  <c r="P132" i="5"/>
  <c r="BI131" i="5"/>
  <c r="BH131" i="5"/>
  <c r="BG131" i="5"/>
  <c r="BE131" i="5"/>
  <c r="X131" i="5"/>
  <c r="V131" i="5"/>
  <c r="T131" i="5"/>
  <c r="P131" i="5"/>
  <c r="BI130" i="5"/>
  <c r="BH130" i="5"/>
  <c r="BG130" i="5"/>
  <c r="BE130" i="5"/>
  <c r="X130" i="5"/>
  <c r="V130" i="5"/>
  <c r="T130" i="5"/>
  <c r="P130" i="5"/>
  <c r="K130" i="5" s="1"/>
  <c r="BF130" i="5" s="1"/>
  <c r="BI127" i="5"/>
  <c r="BH127" i="5"/>
  <c r="BG127" i="5"/>
  <c r="BE127" i="5"/>
  <c r="X127" i="5"/>
  <c r="V127" i="5"/>
  <c r="T127" i="5"/>
  <c r="P127" i="5"/>
  <c r="BI126" i="5"/>
  <c r="BH126" i="5"/>
  <c r="BG126" i="5"/>
  <c r="BE126" i="5"/>
  <c r="X126" i="5"/>
  <c r="V126" i="5"/>
  <c r="T126" i="5"/>
  <c r="P126" i="5"/>
  <c r="J120" i="5"/>
  <c r="F119" i="5"/>
  <c r="F117" i="5"/>
  <c r="E115" i="5"/>
  <c r="J92" i="5"/>
  <c r="F91" i="5"/>
  <c r="F89" i="5"/>
  <c r="E87" i="5"/>
  <c r="J21" i="5"/>
  <c r="E21" i="5"/>
  <c r="J119" i="5"/>
  <c r="J20" i="5"/>
  <c r="J18" i="5"/>
  <c r="E18" i="5"/>
  <c r="F120" i="5" s="1"/>
  <c r="J17" i="5"/>
  <c r="J89" i="5"/>
  <c r="E7" i="5"/>
  <c r="E85" i="5"/>
  <c r="K39" i="4"/>
  <c r="K38" i="4"/>
  <c r="BA97" i="1"/>
  <c r="K37" i="4"/>
  <c r="AZ97" i="1" s="1"/>
  <c r="BI188" i="4"/>
  <c r="BH188" i="4"/>
  <c r="BG188" i="4"/>
  <c r="BE188" i="4"/>
  <c r="X188" i="4"/>
  <c r="X187" i="4"/>
  <c r="V188" i="4"/>
  <c r="V187" i="4" s="1"/>
  <c r="T188" i="4"/>
  <c r="T187" i="4"/>
  <c r="P188" i="4"/>
  <c r="BI186" i="4"/>
  <c r="BH186" i="4"/>
  <c r="BG186" i="4"/>
  <c r="BE186" i="4"/>
  <c r="X186" i="4"/>
  <c r="V186" i="4"/>
  <c r="T186" i="4"/>
  <c r="P186" i="4"/>
  <c r="K186" i="4" s="1"/>
  <c r="BF186" i="4" s="1"/>
  <c r="BI185" i="4"/>
  <c r="BH185" i="4"/>
  <c r="BG185" i="4"/>
  <c r="BE185" i="4"/>
  <c r="X185" i="4"/>
  <c r="V185" i="4"/>
  <c r="T185" i="4"/>
  <c r="P185" i="4"/>
  <c r="BI184" i="4"/>
  <c r="BH184" i="4"/>
  <c r="BG184" i="4"/>
  <c r="BE184" i="4"/>
  <c r="X184" i="4"/>
  <c r="V184" i="4"/>
  <c r="T184" i="4"/>
  <c r="P184" i="4"/>
  <c r="BI183" i="4"/>
  <c r="BH183" i="4"/>
  <c r="BG183" i="4"/>
  <c r="BE183" i="4"/>
  <c r="X183" i="4"/>
  <c r="V183" i="4"/>
  <c r="T183" i="4"/>
  <c r="P183" i="4"/>
  <c r="BK183" i="4" s="1"/>
  <c r="BI182" i="4"/>
  <c r="BH182" i="4"/>
  <c r="BG182" i="4"/>
  <c r="BE182" i="4"/>
  <c r="X182" i="4"/>
  <c r="V182" i="4"/>
  <c r="T182" i="4"/>
  <c r="P182" i="4"/>
  <c r="BI181" i="4"/>
  <c r="BH181" i="4"/>
  <c r="BG181" i="4"/>
  <c r="BE181" i="4"/>
  <c r="X181" i="4"/>
  <c r="V181" i="4"/>
  <c r="T181" i="4"/>
  <c r="P181" i="4"/>
  <c r="BI180" i="4"/>
  <c r="BH180" i="4"/>
  <c r="BG180" i="4"/>
  <c r="BE180" i="4"/>
  <c r="X180" i="4"/>
  <c r="V180" i="4"/>
  <c r="T180" i="4"/>
  <c r="P180" i="4"/>
  <c r="BK180" i="4" s="1"/>
  <c r="BI179" i="4"/>
  <c r="BH179" i="4"/>
  <c r="BG179" i="4"/>
  <c r="BE179" i="4"/>
  <c r="X179" i="4"/>
  <c r="V179" i="4"/>
  <c r="T179" i="4"/>
  <c r="P179" i="4"/>
  <c r="BI178" i="4"/>
  <c r="BH178" i="4"/>
  <c r="BG178" i="4"/>
  <c r="BE178" i="4"/>
  <c r="X178" i="4"/>
  <c r="V178" i="4"/>
  <c r="T178" i="4"/>
  <c r="P178" i="4"/>
  <c r="BI176" i="4"/>
  <c r="BH176" i="4"/>
  <c r="BG176" i="4"/>
  <c r="BE176" i="4"/>
  <c r="X176" i="4"/>
  <c r="V176" i="4"/>
  <c r="T176" i="4"/>
  <c r="P176" i="4"/>
  <c r="BK176" i="4" s="1"/>
  <c r="BI175" i="4"/>
  <c r="BH175" i="4"/>
  <c r="BG175" i="4"/>
  <c r="BE175" i="4"/>
  <c r="X175" i="4"/>
  <c r="V175" i="4"/>
  <c r="T175" i="4"/>
  <c r="P175" i="4"/>
  <c r="BI173" i="4"/>
  <c r="BH173" i="4"/>
  <c r="BG173" i="4"/>
  <c r="BE173" i="4"/>
  <c r="X173" i="4"/>
  <c r="V173" i="4"/>
  <c r="T173" i="4"/>
  <c r="P173" i="4"/>
  <c r="BI172" i="4"/>
  <c r="BH172" i="4"/>
  <c r="BG172" i="4"/>
  <c r="BE172" i="4"/>
  <c r="X172" i="4"/>
  <c r="V172" i="4"/>
  <c r="T172" i="4"/>
  <c r="P172" i="4"/>
  <c r="BK172" i="4" s="1"/>
  <c r="BI171" i="4"/>
  <c r="BH171" i="4"/>
  <c r="BG171" i="4"/>
  <c r="BE171" i="4"/>
  <c r="X171" i="4"/>
  <c r="V171" i="4"/>
  <c r="T171" i="4"/>
  <c r="P171" i="4"/>
  <c r="BI170" i="4"/>
  <c r="BH170" i="4"/>
  <c r="BG170" i="4"/>
  <c r="BE170" i="4"/>
  <c r="X170" i="4"/>
  <c r="V170" i="4"/>
  <c r="T170" i="4"/>
  <c r="P170" i="4"/>
  <c r="BI169" i="4"/>
  <c r="BH169" i="4"/>
  <c r="BG169" i="4"/>
  <c r="BE169" i="4"/>
  <c r="X169" i="4"/>
  <c r="V169" i="4"/>
  <c r="T169" i="4"/>
  <c r="P169" i="4"/>
  <c r="BK169" i="4" s="1"/>
  <c r="BI168" i="4"/>
  <c r="BH168" i="4"/>
  <c r="BG168" i="4"/>
  <c r="BE168" i="4"/>
  <c r="X168" i="4"/>
  <c r="V168" i="4"/>
  <c r="T168" i="4"/>
  <c r="P168" i="4"/>
  <c r="BI167" i="4"/>
  <c r="BH167" i="4"/>
  <c r="BG167" i="4"/>
  <c r="BE167" i="4"/>
  <c r="X167" i="4"/>
  <c r="V167" i="4"/>
  <c r="T167" i="4"/>
  <c r="P167" i="4"/>
  <c r="BI166" i="4"/>
  <c r="BH166" i="4"/>
  <c r="BG166" i="4"/>
  <c r="BE166" i="4"/>
  <c r="X166" i="4"/>
  <c r="V166" i="4"/>
  <c r="T166" i="4"/>
  <c r="P166" i="4"/>
  <c r="BI165" i="4"/>
  <c r="BH165" i="4"/>
  <c r="BG165" i="4"/>
  <c r="BE165" i="4"/>
  <c r="X165" i="4"/>
  <c r="V165" i="4"/>
  <c r="T165" i="4"/>
  <c r="P165" i="4"/>
  <c r="BI164" i="4"/>
  <c r="BH164" i="4"/>
  <c r="BG164" i="4"/>
  <c r="BE164" i="4"/>
  <c r="X164" i="4"/>
  <c r="V164" i="4"/>
  <c r="T164" i="4"/>
  <c r="P164" i="4"/>
  <c r="BI163" i="4"/>
  <c r="BH163" i="4"/>
  <c r="BG163" i="4"/>
  <c r="BE163" i="4"/>
  <c r="X163" i="4"/>
  <c r="V163" i="4"/>
  <c r="T163" i="4"/>
  <c r="P163" i="4"/>
  <c r="BK163" i="4" s="1"/>
  <c r="BI162" i="4"/>
  <c r="BH162" i="4"/>
  <c r="BG162" i="4"/>
  <c r="BE162" i="4"/>
  <c r="X162" i="4"/>
  <c r="V162" i="4"/>
  <c r="T162" i="4"/>
  <c r="P162" i="4"/>
  <c r="BI161" i="4"/>
  <c r="BH161" i="4"/>
  <c r="BG161" i="4"/>
  <c r="BE161" i="4"/>
  <c r="X161" i="4"/>
  <c r="V161" i="4"/>
  <c r="T161" i="4"/>
  <c r="P161" i="4"/>
  <c r="BI160" i="4"/>
  <c r="BH160" i="4"/>
  <c r="BG160" i="4"/>
  <c r="BE160" i="4"/>
  <c r="X160" i="4"/>
  <c r="V160" i="4"/>
  <c r="T160" i="4"/>
  <c r="P160" i="4"/>
  <c r="BI159" i="4"/>
  <c r="BH159" i="4"/>
  <c r="BG159" i="4"/>
  <c r="BE159" i="4"/>
  <c r="X159" i="4"/>
  <c r="V159" i="4"/>
  <c r="T159" i="4"/>
  <c r="P159" i="4"/>
  <c r="BI158" i="4"/>
  <c r="BH158" i="4"/>
  <c r="BG158" i="4"/>
  <c r="BE158" i="4"/>
  <c r="X158" i="4"/>
  <c r="V158" i="4"/>
  <c r="T158" i="4"/>
  <c r="P158" i="4"/>
  <c r="BI157" i="4"/>
  <c r="BH157" i="4"/>
  <c r="BG157" i="4"/>
  <c r="BE157" i="4"/>
  <c r="X157" i="4"/>
  <c r="V157" i="4"/>
  <c r="T157" i="4"/>
  <c r="P157" i="4"/>
  <c r="K157" i="4" s="1"/>
  <c r="BF157" i="4" s="1"/>
  <c r="BI156" i="4"/>
  <c r="BH156" i="4"/>
  <c r="BG156" i="4"/>
  <c r="BE156" i="4"/>
  <c r="X156" i="4"/>
  <c r="V156" i="4"/>
  <c r="T156" i="4"/>
  <c r="P156" i="4"/>
  <c r="BI155" i="4"/>
  <c r="BH155" i="4"/>
  <c r="BG155" i="4"/>
  <c r="BE155" i="4"/>
  <c r="X155" i="4"/>
  <c r="V155" i="4"/>
  <c r="T155" i="4"/>
  <c r="P155" i="4"/>
  <c r="BI154" i="4"/>
  <c r="BH154" i="4"/>
  <c r="BG154" i="4"/>
  <c r="BE154" i="4"/>
  <c r="X154" i="4"/>
  <c r="V154" i="4"/>
  <c r="T154" i="4"/>
  <c r="P154" i="4"/>
  <c r="K154" i="4" s="1"/>
  <c r="BF154" i="4" s="1"/>
  <c r="BI153" i="4"/>
  <c r="BH153" i="4"/>
  <c r="BG153" i="4"/>
  <c r="BE153" i="4"/>
  <c r="X153" i="4"/>
  <c r="V153" i="4"/>
  <c r="T153" i="4"/>
  <c r="P153" i="4"/>
  <c r="BI152" i="4"/>
  <c r="BH152" i="4"/>
  <c r="BG152" i="4"/>
  <c r="BE152" i="4"/>
  <c r="X152" i="4"/>
  <c r="V152" i="4"/>
  <c r="T152" i="4"/>
  <c r="P152" i="4"/>
  <c r="BI151" i="4"/>
  <c r="BH151" i="4"/>
  <c r="BG151" i="4"/>
  <c r="BE151" i="4"/>
  <c r="X151" i="4"/>
  <c r="V151" i="4"/>
  <c r="T151" i="4"/>
  <c r="P151" i="4"/>
  <c r="BK151" i="4" s="1"/>
  <c r="BI150" i="4"/>
  <c r="BH150" i="4"/>
  <c r="BG150" i="4"/>
  <c r="BE150" i="4"/>
  <c r="X150" i="4"/>
  <c r="V150" i="4"/>
  <c r="T150" i="4"/>
  <c r="P150" i="4"/>
  <c r="BI149" i="4"/>
  <c r="BH149" i="4"/>
  <c r="BG149" i="4"/>
  <c r="BE149" i="4"/>
  <c r="X149" i="4"/>
  <c r="V149" i="4"/>
  <c r="T149" i="4"/>
  <c r="P149" i="4"/>
  <c r="BI148" i="4"/>
  <c r="BH148" i="4"/>
  <c r="BG148" i="4"/>
  <c r="BE148" i="4"/>
  <c r="X148" i="4"/>
  <c r="V148" i="4"/>
  <c r="T148" i="4"/>
  <c r="P148" i="4"/>
  <c r="BI147" i="4"/>
  <c r="BH147" i="4"/>
  <c r="BG147" i="4"/>
  <c r="BE147" i="4"/>
  <c r="X147" i="4"/>
  <c r="V147" i="4"/>
  <c r="T147" i="4"/>
  <c r="P147" i="4"/>
  <c r="BI146" i="4"/>
  <c r="BH146" i="4"/>
  <c r="BG146" i="4"/>
  <c r="BE146" i="4"/>
  <c r="X146" i="4"/>
  <c r="V146" i="4"/>
  <c r="T146" i="4"/>
  <c r="P146" i="4"/>
  <c r="BI145" i="4"/>
  <c r="BH145" i="4"/>
  <c r="BG145" i="4"/>
  <c r="BE145" i="4"/>
  <c r="X145" i="4"/>
  <c r="V145" i="4"/>
  <c r="T145" i="4"/>
  <c r="P145" i="4"/>
  <c r="K145" i="4" s="1"/>
  <c r="BF145" i="4" s="1"/>
  <c r="BI144" i="4"/>
  <c r="BH144" i="4"/>
  <c r="BG144" i="4"/>
  <c r="BE144" i="4"/>
  <c r="X144" i="4"/>
  <c r="V144" i="4"/>
  <c r="T144" i="4"/>
  <c r="P144" i="4"/>
  <c r="BI143" i="4"/>
  <c r="BH143" i="4"/>
  <c r="BG143" i="4"/>
  <c r="BE143" i="4"/>
  <c r="X143" i="4"/>
  <c r="V143" i="4"/>
  <c r="T143" i="4"/>
  <c r="P143" i="4"/>
  <c r="BI142" i="4"/>
  <c r="BH142" i="4"/>
  <c r="BG142" i="4"/>
  <c r="BE142" i="4"/>
  <c r="X142" i="4"/>
  <c r="V142" i="4"/>
  <c r="T142" i="4"/>
  <c r="P142" i="4"/>
  <c r="K142" i="4" s="1"/>
  <c r="BF142" i="4" s="1"/>
  <c r="BI141" i="4"/>
  <c r="BH141" i="4"/>
  <c r="BG141" i="4"/>
  <c r="BE141" i="4"/>
  <c r="X141" i="4"/>
  <c r="V141" i="4"/>
  <c r="T141" i="4"/>
  <c r="P141" i="4"/>
  <c r="BI140" i="4"/>
  <c r="BH140" i="4"/>
  <c r="BG140" i="4"/>
  <c r="BE140" i="4"/>
  <c r="X140" i="4"/>
  <c r="V140" i="4"/>
  <c r="T140" i="4"/>
  <c r="P140" i="4"/>
  <c r="BI139" i="4"/>
  <c r="BH139" i="4"/>
  <c r="BG139" i="4"/>
  <c r="BE139" i="4"/>
  <c r="X139" i="4"/>
  <c r="V139" i="4"/>
  <c r="T139" i="4"/>
  <c r="P139" i="4"/>
  <c r="K139" i="4" s="1"/>
  <c r="BF139" i="4" s="1"/>
  <c r="BI138" i="4"/>
  <c r="BH138" i="4"/>
  <c r="BG138" i="4"/>
  <c r="BE138" i="4"/>
  <c r="X138" i="4"/>
  <c r="V138" i="4"/>
  <c r="T138" i="4"/>
  <c r="P138" i="4"/>
  <c r="BI137" i="4"/>
  <c r="BH137" i="4"/>
  <c r="BG137" i="4"/>
  <c r="BE137" i="4"/>
  <c r="X137" i="4"/>
  <c r="V137" i="4"/>
  <c r="T137" i="4"/>
  <c r="P137" i="4"/>
  <c r="BI136" i="4"/>
  <c r="BH136" i="4"/>
  <c r="BG136" i="4"/>
  <c r="BE136" i="4"/>
  <c r="X136" i="4"/>
  <c r="V136" i="4"/>
  <c r="T136" i="4"/>
  <c r="P136" i="4"/>
  <c r="K136" i="4" s="1"/>
  <c r="BF136" i="4" s="1"/>
  <c r="BI135" i="4"/>
  <c r="BH135" i="4"/>
  <c r="BG135" i="4"/>
  <c r="BE135" i="4"/>
  <c r="X135" i="4"/>
  <c r="V135" i="4"/>
  <c r="T135" i="4"/>
  <c r="P135" i="4"/>
  <c r="BI134" i="4"/>
  <c r="BH134" i="4"/>
  <c r="BG134" i="4"/>
  <c r="BE134" i="4"/>
  <c r="X134" i="4"/>
  <c r="V134" i="4"/>
  <c r="T134" i="4"/>
  <c r="P134" i="4"/>
  <c r="BI133" i="4"/>
  <c r="BH133" i="4"/>
  <c r="BG133" i="4"/>
  <c r="BE133" i="4"/>
  <c r="X133" i="4"/>
  <c r="V133" i="4"/>
  <c r="T133" i="4"/>
  <c r="P133" i="4"/>
  <c r="BK133" i="4" s="1"/>
  <c r="BI132" i="4"/>
  <c r="BH132" i="4"/>
  <c r="BG132" i="4"/>
  <c r="BE132" i="4"/>
  <c r="X132" i="4"/>
  <c r="V132" i="4"/>
  <c r="T132" i="4"/>
  <c r="P132" i="4"/>
  <c r="BI131" i="4"/>
  <c r="BH131" i="4"/>
  <c r="BG131" i="4"/>
  <c r="BE131" i="4"/>
  <c r="X131" i="4"/>
  <c r="V131" i="4"/>
  <c r="T131" i="4"/>
  <c r="P131" i="4"/>
  <c r="BI130" i="4"/>
  <c r="BH130" i="4"/>
  <c r="BG130" i="4"/>
  <c r="BE130" i="4"/>
  <c r="X130" i="4"/>
  <c r="V130" i="4"/>
  <c r="T130" i="4"/>
  <c r="P130" i="4"/>
  <c r="BK130" i="4" s="1"/>
  <c r="BI127" i="4"/>
  <c r="BH127" i="4"/>
  <c r="BG127" i="4"/>
  <c r="BE127" i="4"/>
  <c r="X127" i="4"/>
  <c r="V127" i="4"/>
  <c r="T127" i="4"/>
  <c r="P127" i="4"/>
  <c r="BI126" i="4"/>
  <c r="BH126" i="4"/>
  <c r="BG126" i="4"/>
  <c r="BE126" i="4"/>
  <c r="X126" i="4"/>
  <c r="V126" i="4"/>
  <c r="T126" i="4"/>
  <c r="P126" i="4"/>
  <c r="J120" i="4"/>
  <c r="F119" i="4"/>
  <c r="F117" i="4"/>
  <c r="E115" i="4"/>
  <c r="J92" i="4"/>
  <c r="F91" i="4"/>
  <c r="F89" i="4"/>
  <c r="E87" i="4"/>
  <c r="J21" i="4"/>
  <c r="E21" i="4"/>
  <c r="J91" i="4"/>
  <c r="J20" i="4"/>
  <c r="J18" i="4"/>
  <c r="E18" i="4"/>
  <c r="F120" i="4"/>
  <c r="J17" i="4"/>
  <c r="J117" i="4"/>
  <c r="E7" i="4"/>
  <c r="E113" i="4"/>
  <c r="K39" i="3"/>
  <c r="K38" i="3"/>
  <c r="BA96" i="1"/>
  <c r="K37" i="3"/>
  <c r="AZ96" i="1" s="1"/>
  <c r="BI206" i="3"/>
  <c r="BH206" i="3"/>
  <c r="BG206" i="3"/>
  <c r="BE206" i="3"/>
  <c r="X206" i="3"/>
  <c r="X205" i="3" s="1"/>
  <c r="V206" i="3"/>
  <c r="V205" i="3" s="1"/>
  <c r="T206" i="3"/>
  <c r="T205" i="3"/>
  <c r="P206" i="3"/>
  <c r="BI204" i="3"/>
  <c r="BH204" i="3"/>
  <c r="BG204" i="3"/>
  <c r="BE204" i="3"/>
  <c r="X204" i="3"/>
  <c r="V204" i="3"/>
  <c r="T204" i="3"/>
  <c r="P204" i="3"/>
  <c r="BI203" i="3"/>
  <c r="BH203" i="3"/>
  <c r="BG203" i="3"/>
  <c r="BE203" i="3"/>
  <c r="X203" i="3"/>
  <c r="V203" i="3"/>
  <c r="T203" i="3"/>
  <c r="P203" i="3"/>
  <c r="BI202" i="3"/>
  <c r="BH202" i="3"/>
  <c r="BG202" i="3"/>
  <c r="BE202" i="3"/>
  <c r="X202" i="3"/>
  <c r="V202" i="3"/>
  <c r="T202" i="3"/>
  <c r="P202" i="3"/>
  <c r="BI201" i="3"/>
  <c r="BH201" i="3"/>
  <c r="BG201" i="3"/>
  <c r="BE201" i="3"/>
  <c r="X201" i="3"/>
  <c r="V201" i="3"/>
  <c r="T201" i="3"/>
  <c r="P201" i="3"/>
  <c r="BK201" i="3" s="1"/>
  <c r="BI200" i="3"/>
  <c r="BH200" i="3"/>
  <c r="BG200" i="3"/>
  <c r="BE200" i="3"/>
  <c r="X200" i="3"/>
  <c r="V200" i="3"/>
  <c r="T200" i="3"/>
  <c r="P200" i="3"/>
  <c r="K200" i="3" s="1"/>
  <c r="BF200" i="3" s="1"/>
  <c r="BI199" i="3"/>
  <c r="BH199" i="3"/>
  <c r="BG199" i="3"/>
  <c r="BE199" i="3"/>
  <c r="X199" i="3"/>
  <c r="V199" i="3"/>
  <c r="T199" i="3"/>
  <c r="P199" i="3"/>
  <c r="BI198" i="3"/>
  <c r="BH198" i="3"/>
  <c r="BG198" i="3"/>
  <c r="BE198" i="3"/>
  <c r="X198" i="3"/>
  <c r="V198" i="3"/>
  <c r="T198" i="3"/>
  <c r="P198" i="3"/>
  <c r="BK198" i="3" s="1"/>
  <c r="BI197" i="3"/>
  <c r="BH197" i="3"/>
  <c r="BG197" i="3"/>
  <c r="BE197" i="3"/>
  <c r="X197" i="3"/>
  <c r="V197" i="3"/>
  <c r="T197" i="3"/>
  <c r="P197" i="3"/>
  <c r="K197" i="3" s="1"/>
  <c r="BF197" i="3" s="1"/>
  <c r="BI196" i="3"/>
  <c r="BH196" i="3"/>
  <c r="BG196" i="3"/>
  <c r="BE196" i="3"/>
  <c r="X196" i="3"/>
  <c r="V196" i="3"/>
  <c r="T196" i="3"/>
  <c r="P196" i="3"/>
  <c r="BI195" i="3"/>
  <c r="BH195" i="3"/>
  <c r="BG195" i="3"/>
  <c r="BE195" i="3"/>
  <c r="X195" i="3"/>
  <c r="V195" i="3"/>
  <c r="T195" i="3"/>
  <c r="P195" i="3"/>
  <c r="BI194" i="3"/>
  <c r="BH194" i="3"/>
  <c r="BG194" i="3"/>
  <c r="BE194" i="3"/>
  <c r="X194" i="3"/>
  <c r="V194" i="3"/>
  <c r="T194" i="3"/>
  <c r="P194" i="3"/>
  <c r="BI193" i="3"/>
  <c r="BH193" i="3"/>
  <c r="BG193" i="3"/>
  <c r="BE193" i="3"/>
  <c r="X193" i="3"/>
  <c r="V193" i="3"/>
  <c r="T193" i="3"/>
  <c r="P193" i="3"/>
  <c r="BI192" i="3"/>
  <c r="BH192" i="3"/>
  <c r="BG192" i="3"/>
  <c r="BE192" i="3"/>
  <c r="X192" i="3"/>
  <c r="V192" i="3"/>
  <c r="T192" i="3"/>
  <c r="P192" i="3"/>
  <c r="BK192" i="3" s="1"/>
  <c r="BI190" i="3"/>
  <c r="BH190" i="3"/>
  <c r="BG190" i="3"/>
  <c r="BE190" i="3"/>
  <c r="X190" i="3"/>
  <c r="V190" i="3"/>
  <c r="T190" i="3"/>
  <c r="P190" i="3"/>
  <c r="BK190" i="3" s="1"/>
  <c r="BI189" i="3"/>
  <c r="BH189" i="3"/>
  <c r="BG189" i="3"/>
  <c r="BE189" i="3"/>
  <c r="X189" i="3"/>
  <c r="V189" i="3"/>
  <c r="T189" i="3"/>
  <c r="P189" i="3"/>
  <c r="BI187" i="3"/>
  <c r="BH187" i="3"/>
  <c r="BG187" i="3"/>
  <c r="BE187" i="3"/>
  <c r="X187" i="3"/>
  <c r="V187" i="3"/>
  <c r="T187" i="3"/>
  <c r="P187" i="3"/>
  <c r="K187" i="3" s="1"/>
  <c r="BF187" i="3" s="1"/>
  <c r="BI186" i="3"/>
  <c r="BH186" i="3"/>
  <c r="BG186" i="3"/>
  <c r="BE186" i="3"/>
  <c r="X186" i="3"/>
  <c r="V186" i="3"/>
  <c r="T186" i="3"/>
  <c r="P186" i="3"/>
  <c r="BK186" i="3" s="1"/>
  <c r="BI185" i="3"/>
  <c r="BH185" i="3"/>
  <c r="BG185" i="3"/>
  <c r="BE185" i="3"/>
  <c r="X185" i="3"/>
  <c r="V185" i="3"/>
  <c r="T185" i="3"/>
  <c r="P185" i="3"/>
  <c r="BI184" i="3"/>
  <c r="BH184" i="3"/>
  <c r="BG184" i="3"/>
  <c r="BE184" i="3"/>
  <c r="X184" i="3"/>
  <c r="V184" i="3"/>
  <c r="T184" i="3"/>
  <c r="P184" i="3"/>
  <c r="BI183" i="3"/>
  <c r="BH183" i="3"/>
  <c r="BG183" i="3"/>
  <c r="BE183" i="3"/>
  <c r="X183" i="3"/>
  <c r="V183" i="3"/>
  <c r="T183" i="3"/>
  <c r="P183" i="3"/>
  <c r="BK183" i="3" s="1"/>
  <c r="BI182" i="3"/>
  <c r="BH182" i="3"/>
  <c r="BG182" i="3"/>
  <c r="BE182" i="3"/>
  <c r="X182" i="3"/>
  <c r="V182" i="3"/>
  <c r="T182" i="3"/>
  <c r="P182" i="3"/>
  <c r="BI181" i="3"/>
  <c r="BH181" i="3"/>
  <c r="BG181" i="3"/>
  <c r="BE181" i="3"/>
  <c r="X181" i="3"/>
  <c r="V181" i="3"/>
  <c r="T181" i="3"/>
  <c r="P181" i="3"/>
  <c r="BI180" i="3"/>
  <c r="BH180" i="3"/>
  <c r="BG180" i="3"/>
  <c r="BE180" i="3"/>
  <c r="X180" i="3"/>
  <c r="V180" i="3"/>
  <c r="T180" i="3"/>
  <c r="P180" i="3"/>
  <c r="BI179" i="3"/>
  <c r="BH179" i="3"/>
  <c r="BG179" i="3"/>
  <c r="BE179" i="3"/>
  <c r="X179" i="3"/>
  <c r="V179" i="3"/>
  <c r="T179" i="3"/>
  <c r="P179" i="3"/>
  <c r="BI178" i="3"/>
  <c r="BH178" i="3"/>
  <c r="BG178" i="3"/>
  <c r="BE178" i="3"/>
  <c r="X178" i="3"/>
  <c r="V178" i="3"/>
  <c r="T178" i="3"/>
  <c r="P178" i="3"/>
  <c r="BK178" i="3" s="1"/>
  <c r="BI177" i="3"/>
  <c r="BH177" i="3"/>
  <c r="BG177" i="3"/>
  <c r="BE177" i="3"/>
  <c r="X177" i="3"/>
  <c r="V177" i="3"/>
  <c r="T177" i="3"/>
  <c r="P177" i="3"/>
  <c r="K177" i="3" s="1"/>
  <c r="BF177" i="3" s="1"/>
  <c r="BI176" i="3"/>
  <c r="BH176" i="3"/>
  <c r="BG176" i="3"/>
  <c r="BE176" i="3"/>
  <c r="X176" i="3"/>
  <c r="V176" i="3"/>
  <c r="T176" i="3"/>
  <c r="P176" i="3"/>
  <c r="BI175" i="3"/>
  <c r="BH175" i="3"/>
  <c r="BG175" i="3"/>
  <c r="BE175" i="3"/>
  <c r="X175" i="3"/>
  <c r="V175" i="3"/>
  <c r="T175" i="3"/>
  <c r="P175" i="3"/>
  <c r="BI174" i="3"/>
  <c r="BH174" i="3"/>
  <c r="BG174" i="3"/>
  <c r="BE174" i="3"/>
  <c r="X174" i="3"/>
  <c r="V174" i="3"/>
  <c r="T174" i="3"/>
  <c r="P174" i="3"/>
  <c r="BK174" i="3" s="1"/>
  <c r="BI173" i="3"/>
  <c r="BH173" i="3"/>
  <c r="BG173" i="3"/>
  <c r="BE173" i="3"/>
  <c r="X173" i="3"/>
  <c r="V173" i="3"/>
  <c r="T173" i="3"/>
  <c r="P173" i="3"/>
  <c r="BI172" i="3"/>
  <c r="BH172" i="3"/>
  <c r="BG172" i="3"/>
  <c r="BE172" i="3"/>
  <c r="X172" i="3"/>
  <c r="V172" i="3"/>
  <c r="T172" i="3"/>
  <c r="P172" i="3"/>
  <c r="BK172" i="3" s="1"/>
  <c r="BI171" i="3"/>
  <c r="BH171" i="3"/>
  <c r="BG171" i="3"/>
  <c r="BE171" i="3"/>
  <c r="X171" i="3"/>
  <c r="V171" i="3"/>
  <c r="T171" i="3"/>
  <c r="P171" i="3"/>
  <c r="BI170" i="3"/>
  <c r="BH170" i="3"/>
  <c r="BG170" i="3"/>
  <c r="BE170" i="3"/>
  <c r="X170" i="3"/>
  <c r="V170" i="3"/>
  <c r="T170" i="3"/>
  <c r="P170" i="3"/>
  <c r="BI169" i="3"/>
  <c r="BH169" i="3"/>
  <c r="BG169" i="3"/>
  <c r="BE169" i="3"/>
  <c r="X169" i="3"/>
  <c r="V169" i="3"/>
  <c r="T169" i="3"/>
  <c r="P169" i="3"/>
  <c r="K169" i="3" s="1"/>
  <c r="BF169" i="3" s="1"/>
  <c r="BI168" i="3"/>
  <c r="BH168" i="3"/>
  <c r="BG168" i="3"/>
  <c r="BE168" i="3"/>
  <c r="X168" i="3"/>
  <c r="V168" i="3"/>
  <c r="T168" i="3"/>
  <c r="P168" i="3"/>
  <c r="BI167" i="3"/>
  <c r="BH167" i="3"/>
  <c r="BG167" i="3"/>
  <c r="BE167" i="3"/>
  <c r="X167" i="3"/>
  <c r="V167" i="3"/>
  <c r="T167" i="3"/>
  <c r="P167" i="3"/>
  <c r="BI166" i="3"/>
  <c r="BH166" i="3"/>
  <c r="BG166" i="3"/>
  <c r="BE166" i="3"/>
  <c r="X166" i="3"/>
  <c r="V166" i="3"/>
  <c r="T166" i="3"/>
  <c r="P166" i="3"/>
  <c r="K166" i="3" s="1"/>
  <c r="BF166" i="3" s="1"/>
  <c r="BI165" i="3"/>
  <c r="BH165" i="3"/>
  <c r="BG165" i="3"/>
  <c r="BE165" i="3"/>
  <c r="X165" i="3"/>
  <c r="V165" i="3"/>
  <c r="T165" i="3"/>
  <c r="P165" i="3"/>
  <c r="BK165" i="3" s="1"/>
  <c r="BI164" i="3"/>
  <c r="BH164" i="3"/>
  <c r="BG164" i="3"/>
  <c r="BE164" i="3"/>
  <c r="X164" i="3"/>
  <c r="V164" i="3"/>
  <c r="T164" i="3"/>
  <c r="P164" i="3"/>
  <c r="BI163" i="3"/>
  <c r="BH163" i="3"/>
  <c r="BG163" i="3"/>
  <c r="BE163" i="3"/>
  <c r="X163" i="3"/>
  <c r="V163" i="3"/>
  <c r="T163" i="3"/>
  <c r="P163" i="3"/>
  <c r="BK163" i="3" s="1"/>
  <c r="BI162" i="3"/>
  <c r="BH162" i="3"/>
  <c r="BG162" i="3"/>
  <c r="BE162" i="3"/>
  <c r="X162" i="3"/>
  <c r="V162" i="3"/>
  <c r="T162" i="3"/>
  <c r="P162" i="3"/>
  <c r="K162" i="3" s="1"/>
  <c r="BF162" i="3" s="1"/>
  <c r="BI161" i="3"/>
  <c r="BH161" i="3"/>
  <c r="BG161" i="3"/>
  <c r="BE161" i="3"/>
  <c r="X161" i="3"/>
  <c r="V161" i="3"/>
  <c r="T161" i="3"/>
  <c r="P161" i="3"/>
  <c r="BI160" i="3"/>
  <c r="BH160" i="3"/>
  <c r="BG160" i="3"/>
  <c r="BE160" i="3"/>
  <c r="X160" i="3"/>
  <c r="V160" i="3"/>
  <c r="T160" i="3"/>
  <c r="P160" i="3"/>
  <c r="BK160" i="3" s="1"/>
  <c r="BI159" i="3"/>
  <c r="BH159" i="3"/>
  <c r="BG159" i="3"/>
  <c r="BE159" i="3"/>
  <c r="X159" i="3"/>
  <c r="V159" i="3"/>
  <c r="T159" i="3"/>
  <c r="P159" i="3"/>
  <c r="K159" i="3" s="1"/>
  <c r="BF159" i="3" s="1"/>
  <c r="BI158" i="3"/>
  <c r="BH158" i="3"/>
  <c r="BG158" i="3"/>
  <c r="BE158" i="3"/>
  <c r="X158" i="3"/>
  <c r="V158" i="3"/>
  <c r="T158" i="3"/>
  <c r="P158" i="3"/>
  <c r="BI157" i="3"/>
  <c r="BH157" i="3"/>
  <c r="BG157" i="3"/>
  <c r="BE157" i="3"/>
  <c r="X157" i="3"/>
  <c r="V157" i="3"/>
  <c r="T157" i="3"/>
  <c r="P157" i="3"/>
  <c r="K157" i="3" s="1"/>
  <c r="BF157" i="3" s="1"/>
  <c r="BI156" i="3"/>
  <c r="BH156" i="3"/>
  <c r="BG156" i="3"/>
  <c r="BE156" i="3"/>
  <c r="X156" i="3"/>
  <c r="V156" i="3"/>
  <c r="T156" i="3"/>
  <c r="P156" i="3"/>
  <c r="BI155" i="3"/>
  <c r="BH155" i="3"/>
  <c r="BG155" i="3"/>
  <c r="BE155" i="3"/>
  <c r="X155" i="3"/>
  <c r="V155" i="3"/>
  <c r="T155" i="3"/>
  <c r="P155" i="3"/>
  <c r="BI154" i="3"/>
  <c r="BH154" i="3"/>
  <c r="BG154" i="3"/>
  <c r="BE154" i="3"/>
  <c r="X154" i="3"/>
  <c r="V154" i="3"/>
  <c r="T154" i="3"/>
  <c r="P154" i="3"/>
  <c r="BK154" i="3" s="1"/>
  <c r="BI153" i="3"/>
  <c r="BH153" i="3"/>
  <c r="BG153" i="3"/>
  <c r="BE153" i="3"/>
  <c r="X153" i="3"/>
  <c r="V153" i="3"/>
  <c r="T153" i="3"/>
  <c r="P153" i="3"/>
  <c r="BK153" i="3" s="1"/>
  <c r="BI152" i="3"/>
  <c r="BH152" i="3"/>
  <c r="BG152" i="3"/>
  <c r="BE152" i="3"/>
  <c r="X152" i="3"/>
  <c r="V152" i="3"/>
  <c r="T152" i="3"/>
  <c r="P152" i="3"/>
  <c r="BI151" i="3"/>
  <c r="BH151" i="3"/>
  <c r="BG151" i="3"/>
  <c r="BE151" i="3"/>
  <c r="X151" i="3"/>
  <c r="V151" i="3"/>
  <c r="T151" i="3"/>
  <c r="P151" i="3"/>
  <c r="BK151" i="3" s="1"/>
  <c r="BI150" i="3"/>
  <c r="BH150" i="3"/>
  <c r="BG150" i="3"/>
  <c r="BE150" i="3"/>
  <c r="X150" i="3"/>
  <c r="V150" i="3"/>
  <c r="T150" i="3"/>
  <c r="P150" i="3"/>
  <c r="K150" i="3" s="1"/>
  <c r="BF150" i="3" s="1"/>
  <c r="BI149" i="3"/>
  <c r="BH149" i="3"/>
  <c r="BG149" i="3"/>
  <c r="BE149" i="3"/>
  <c r="X149" i="3"/>
  <c r="V149" i="3"/>
  <c r="T149" i="3"/>
  <c r="P149" i="3"/>
  <c r="BI148" i="3"/>
  <c r="BH148" i="3"/>
  <c r="BG148" i="3"/>
  <c r="BE148" i="3"/>
  <c r="X148" i="3"/>
  <c r="V148" i="3"/>
  <c r="T148" i="3"/>
  <c r="P148" i="3"/>
  <c r="K148" i="3" s="1"/>
  <c r="BF148" i="3" s="1"/>
  <c r="BI147" i="3"/>
  <c r="BH147" i="3"/>
  <c r="BG147" i="3"/>
  <c r="BE147" i="3"/>
  <c r="X147" i="3"/>
  <c r="V147" i="3"/>
  <c r="T147" i="3"/>
  <c r="P147" i="3"/>
  <c r="BI146" i="3"/>
  <c r="BH146" i="3"/>
  <c r="BG146" i="3"/>
  <c r="BE146" i="3"/>
  <c r="X146" i="3"/>
  <c r="V146" i="3"/>
  <c r="T146" i="3"/>
  <c r="P146" i="3"/>
  <c r="BI145" i="3"/>
  <c r="BH145" i="3"/>
  <c r="BG145" i="3"/>
  <c r="BE145" i="3"/>
  <c r="X145" i="3"/>
  <c r="V145" i="3"/>
  <c r="T145" i="3"/>
  <c r="P145" i="3"/>
  <c r="K145" i="3" s="1"/>
  <c r="BF145" i="3" s="1"/>
  <c r="BI144" i="3"/>
  <c r="BH144" i="3"/>
  <c r="BG144" i="3"/>
  <c r="BE144" i="3"/>
  <c r="X144" i="3"/>
  <c r="V144" i="3"/>
  <c r="T144" i="3"/>
  <c r="P144" i="3"/>
  <c r="BK144" i="3" s="1"/>
  <c r="BI143" i="3"/>
  <c r="BH143" i="3"/>
  <c r="BG143" i="3"/>
  <c r="BE143" i="3"/>
  <c r="X143" i="3"/>
  <c r="V143" i="3"/>
  <c r="T143" i="3"/>
  <c r="P143" i="3"/>
  <c r="BI142" i="3"/>
  <c r="BH142" i="3"/>
  <c r="BG142" i="3"/>
  <c r="BE142" i="3"/>
  <c r="X142" i="3"/>
  <c r="V142" i="3"/>
  <c r="T142" i="3"/>
  <c r="P142" i="3"/>
  <c r="BK142" i="3" s="1"/>
  <c r="BI141" i="3"/>
  <c r="BH141" i="3"/>
  <c r="BG141" i="3"/>
  <c r="BE141" i="3"/>
  <c r="X141" i="3"/>
  <c r="V141" i="3"/>
  <c r="T141" i="3"/>
  <c r="P141" i="3"/>
  <c r="BK141" i="3" s="1"/>
  <c r="BI140" i="3"/>
  <c r="BH140" i="3"/>
  <c r="BG140" i="3"/>
  <c r="BE140" i="3"/>
  <c r="X140" i="3"/>
  <c r="V140" i="3"/>
  <c r="T140" i="3"/>
  <c r="P140" i="3"/>
  <c r="BI139" i="3"/>
  <c r="BH139" i="3"/>
  <c r="BG139" i="3"/>
  <c r="BE139" i="3"/>
  <c r="X139" i="3"/>
  <c r="V139" i="3"/>
  <c r="T139" i="3"/>
  <c r="P139" i="3"/>
  <c r="BK139" i="3" s="1"/>
  <c r="BI138" i="3"/>
  <c r="BH138" i="3"/>
  <c r="BG138" i="3"/>
  <c r="BE138" i="3"/>
  <c r="X138" i="3"/>
  <c r="V138" i="3"/>
  <c r="T138" i="3"/>
  <c r="P138" i="3"/>
  <c r="BK138" i="3" s="1"/>
  <c r="BI137" i="3"/>
  <c r="BH137" i="3"/>
  <c r="BG137" i="3"/>
  <c r="BE137" i="3"/>
  <c r="X137" i="3"/>
  <c r="V137" i="3"/>
  <c r="T137" i="3"/>
  <c r="P137" i="3"/>
  <c r="BI136" i="3"/>
  <c r="BH136" i="3"/>
  <c r="BG136" i="3"/>
  <c r="BE136" i="3"/>
  <c r="X136" i="3"/>
  <c r="V136" i="3"/>
  <c r="T136" i="3"/>
  <c r="P136" i="3"/>
  <c r="BK136" i="3" s="1"/>
  <c r="BI135" i="3"/>
  <c r="BH135" i="3"/>
  <c r="BG135" i="3"/>
  <c r="BE135" i="3"/>
  <c r="X135" i="3"/>
  <c r="V135" i="3"/>
  <c r="T135" i="3"/>
  <c r="P135" i="3"/>
  <c r="K135" i="3" s="1"/>
  <c r="BF135" i="3" s="1"/>
  <c r="BI134" i="3"/>
  <c r="BH134" i="3"/>
  <c r="BG134" i="3"/>
  <c r="BE134" i="3"/>
  <c r="X134" i="3"/>
  <c r="V134" i="3"/>
  <c r="T134" i="3"/>
  <c r="P134" i="3"/>
  <c r="BI133" i="3"/>
  <c r="BH133" i="3"/>
  <c r="BG133" i="3"/>
  <c r="BE133" i="3"/>
  <c r="X133" i="3"/>
  <c r="V133" i="3"/>
  <c r="T133" i="3"/>
  <c r="P133" i="3"/>
  <c r="K133" i="3" s="1"/>
  <c r="BF133" i="3" s="1"/>
  <c r="BI132" i="3"/>
  <c r="BH132" i="3"/>
  <c r="BG132" i="3"/>
  <c r="BE132" i="3"/>
  <c r="X132" i="3"/>
  <c r="V132" i="3"/>
  <c r="T132" i="3"/>
  <c r="P132" i="3"/>
  <c r="K132" i="3" s="1"/>
  <c r="BF132" i="3" s="1"/>
  <c r="BI131" i="3"/>
  <c r="BH131" i="3"/>
  <c r="BG131" i="3"/>
  <c r="BE131" i="3"/>
  <c r="X131" i="3"/>
  <c r="V131" i="3"/>
  <c r="T131" i="3"/>
  <c r="P131" i="3"/>
  <c r="BI130" i="3"/>
  <c r="BH130" i="3"/>
  <c r="BG130" i="3"/>
  <c r="BE130" i="3"/>
  <c r="X130" i="3"/>
  <c r="V130" i="3"/>
  <c r="T130" i="3"/>
  <c r="P130" i="3"/>
  <c r="BK130" i="3" s="1"/>
  <c r="BI127" i="3"/>
  <c r="BH127" i="3"/>
  <c r="BG127" i="3"/>
  <c r="BE127" i="3"/>
  <c r="X127" i="3"/>
  <c r="V127" i="3"/>
  <c r="T127" i="3"/>
  <c r="P127" i="3"/>
  <c r="K127" i="3" s="1"/>
  <c r="BF127" i="3" s="1"/>
  <c r="BI126" i="3"/>
  <c r="BH126" i="3"/>
  <c r="BG126" i="3"/>
  <c r="BE126" i="3"/>
  <c r="X126" i="3"/>
  <c r="V126" i="3"/>
  <c r="T126" i="3"/>
  <c r="P126" i="3"/>
  <c r="J120" i="3"/>
  <c r="F119" i="3"/>
  <c r="F117" i="3"/>
  <c r="E115" i="3"/>
  <c r="J92" i="3"/>
  <c r="F91" i="3"/>
  <c r="F89" i="3"/>
  <c r="E87" i="3"/>
  <c r="J21" i="3"/>
  <c r="E21" i="3"/>
  <c r="J91" i="3"/>
  <c r="J20" i="3"/>
  <c r="J18" i="3"/>
  <c r="E18" i="3"/>
  <c r="F120" i="3" s="1"/>
  <c r="J17" i="3"/>
  <c r="J89" i="3"/>
  <c r="E7" i="3"/>
  <c r="E85" i="3"/>
  <c r="K39" i="2"/>
  <c r="K38" i="2"/>
  <c r="BA95" i="1"/>
  <c r="K37" i="2"/>
  <c r="AZ95" i="1" s="1"/>
  <c r="BI169" i="2"/>
  <c r="BH169" i="2"/>
  <c r="BG169" i="2"/>
  <c r="BE169" i="2"/>
  <c r="X169" i="2"/>
  <c r="V169" i="2"/>
  <c r="T169" i="2"/>
  <c r="P169" i="2"/>
  <c r="BK169" i="2" s="1"/>
  <c r="BI168" i="2"/>
  <c r="BH168" i="2"/>
  <c r="BG168" i="2"/>
  <c r="BE168" i="2"/>
  <c r="X168" i="2"/>
  <c r="V168" i="2"/>
  <c r="T168" i="2"/>
  <c r="P168" i="2"/>
  <c r="BI167" i="2"/>
  <c r="BH167" i="2"/>
  <c r="BG167" i="2"/>
  <c r="BE167" i="2"/>
  <c r="X167" i="2"/>
  <c r="V167" i="2"/>
  <c r="T167" i="2"/>
  <c r="P167" i="2"/>
  <c r="BI166" i="2"/>
  <c r="BH166" i="2"/>
  <c r="BG166" i="2"/>
  <c r="BE166" i="2"/>
  <c r="X166" i="2"/>
  <c r="V166" i="2"/>
  <c r="T166" i="2"/>
  <c r="P166" i="2"/>
  <c r="BK166" i="2" s="1"/>
  <c r="BI165" i="2"/>
  <c r="BH165" i="2"/>
  <c r="BG165" i="2"/>
  <c r="BE165" i="2"/>
  <c r="X165" i="2"/>
  <c r="V165" i="2"/>
  <c r="T165" i="2"/>
  <c r="P165" i="2"/>
  <c r="BI164" i="2"/>
  <c r="BH164" i="2"/>
  <c r="BG164" i="2"/>
  <c r="BE164" i="2"/>
  <c r="X164" i="2"/>
  <c r="V164" i="2"/>
  <c r="T164" i="2"/>
  <c r="P164" i="2"/>
  <c r="BI163" i="2"/>
  <c r="BH163" i="2"/>
  <c r="BG163" i="2"/>
  <c r="BE163" i="2"/>
  <c r="X163" i="2"/>
  <c r="V163" i="2"/>
  <c r="T163" i="2"/>
  <c r="P163" i="2"/>
  <c r="BK163" i="2" s="1"/>
  <c r="BI162" i="2"/>
  <c r="BH162" i="2"/>
  <c r="BG162" i="2"/>
  <c r="BE162" i="2"/>
  <c r="X162" i="2"/>
  <c r="V162" i="2"/>
  <c r="T162" i="2"/>
  <c r="P162" i="2"/>
  <c r="BI161" i="2"/>
  <c r="BH161" i="2"/>
  <c r="BG161" i="2"/>
  <c r="BE161" i="2"/>
  <c r="X161" i="2"/>
  <c r="V161" i="2"/>
  <c r="T161" i="2"/>
  <c r="P161" i="2"/>
  <c r="BI160" i="2"/>
  <c r="BH160" i="2"/>
  <c r="BG160" i="2"/>
  <c r="BE160" i="2"/>
  <c r="X160" i="2"/>
  <c r="V160" i="2"/>
  <c r="T160" i="2"/>
  <c r="P160" i="2"/>
  <c r="BK160" i="2" s="1"/>
  <c r="BI158" i="2"/>
  <c r="BH158" i="2"/>
  <c r="BG158" i="2"/>
  <c r="BE158" i="2"/>
  <c r="X158" i="2"/>
  <c r="V158" i="2"/>
  <c r="T158" i="2"/>
  <c r="P158" i="2"/>
  <c r="BI157" i="2"/>
  <c r="BH157" i="2"/>
  <c r="BG157" i="2"/>
  <c r="BE157" i="2"/>
  <c r="X157" i="2"/>
  <c r="V157" i="2"/>
  <c r="T157" i="2"/>
  <c r="P157" i="2"/>
  <c r="BI156" i="2"/>
  <c r="BH156" i="2"/>
  <c r="BG156" i="2"/>
  <c r="BE156" i="2"/>
  <c r="X156" i="2"/>
  <c r="V156" i="2"/>
  <c r="T156" i="2"/>
  <c r="P156" i="2"/>
  <c r="BK156" i="2" s="1"/>
  <c r="BI155" i="2"/>
  <c r="BH155" i="2"/>
  <c r="BG155" i="2"/>
  <c r="BE155" i="2"/>
  <c r="X155" i="2"/>
  <c r="V155" i="2"/>
  <c r="T155" i="2"/>
  <c r="P155" i="2"/>
  <c r="BI154" i="2"/>
  <c r="BH154" i="2"/>
  <c r="BG154" i="2"/>
  <c r="BE154" i="2"/>
  <c r="X154" i="2"/>
  <c r="V154" i="2"/>
  <c r="T154" i="2"/>
  <c r="P154" i="2"/>
  <c r="BI153" i="2"/>
  <c r="BH153" i="2"/>
  <c r="BG153" i="2"/>
  <c r="BE153" i="2"/>
  <c r="X153" i="2"/>
  <c r="V153" i="2"/>
  <c r="T153" i="2"/>
  <c r="P153" i="2"/>
  <c r="BK153" i="2" s="1"/>
  <c r="BI152" i="2"/>
  <c r="BH152" i="2"/>
  <c r="BG152" i="2"/>
  <c r="BE152" i="2"/>
  <c r="X152" i="2"/>
  <c r="V152" i="2"/>
  <c r="T152" i="2"/>
  <c r="P152" i="2"/>
  <c r="BI151" i="2"/>
  <c r="BH151" i="2"/>
  <c r="BG151" i="2"/>
  <c r="BE151" i="2"/>
  <c r="X151" i="2"/>
  <c r="V151" i="2"/>
  <c r="T151" i="2"/>
  <c r="P151" i="2"/>
  <c r="BI150" i="2"/>
  <c r="BH150" i="2"/>
  <c r="BG150" i="2"/>
  <c r="BE150" i="2"/>
  <c r="X150" i="2"/>
  <c r="V150" i="2"/>
  <c r="T150" i="2"/>
  <c r="P150" i="2"/>
  <c r="BK150" i="2" s="1"/>
  <c r="BI149" i="2"/>
  <c r="BH149" i="2"/>
  <c r="BG149" i="2"/>
  <c r="BE149" i="2"/>
  <c r="X149" i="2"/>
  <c r="V149" i="2"/>
  <c r="T149" i="2"/>
  <c r="P149" i="2"/>
  <c r="BI148" i="2"/>
  <c r="BH148" i="2"/>
  <c r="BG148" i="2"/>
  <c r="BE148" i="2"/>
  <c r="X148" i="2"/>
  <c r="V148" i="2"/>
  <c r="T148" i="2"/>
  <c r="P148" i="2"/>
  <c r="BI147" i="2"/>
  <c r="BH147" i="2"/>
  <c r="BG147" i="2"/>
  <c r="BE147" i="2"/>
  <c r="X147" i="2"/>
  <c r="V147" i="2"/>
  <c r="T147" i="2"/>
  <c r="P147" i="2"/>
  <c r="BK147" i="2" s="1"/>
  <c r="BI146" i="2"/>
  <c r="BH146" i="2"/>
  <c r="BG146" i="2"/>
  <c r="BE146" i="2"/>
  <c r="X146" i="2"/>
  <c r="V146" i="2"/>
  <c r="T146" i="2"/>
  <c r="P146" i="2"/>
  <c r="BI145" i="2"/>
  <c r="BH145" i="2"/>
  <c r="BG145" i="2"/>
  <c r="BE145" i="2"/>
  <c r="X145" i="2"/>
  <c r="V145" i="2"/>
  <c r="T145" i="2"/>
  <c r="P145" i="2"/>
  <c r="BI144" i="2"/>
  <c r="BH144" i="2"/>
  <c r="BG144" i="2"/>
  <c r="BE144" i="2"/>
  <c r="X144" i="2"/>
  <c r="V144" i="2"/>
  <c r="T144" i="2"/>
  <c r="P144" i="2"/>
  <c r="BI143" i="2"/>
  <c r="BH143" i="2"/>
  <c r="BG143" i="2"/>
  <c r="BE143" i="2"/>
  <c r="X143" i="2"/>
  <c r="V143" i="2"/>
  <c r="T143" i="2"/>
  <c r="P143" i="2"/>
  <c r="BI142" i="2"/>
  <c r="BH142" i="2"/>
  <c r="BG142" i="2"/>
  <c r="BE142" i="2"/>
  <c r="X142" i="2"/>
  <c r="V142" i="2"/>
  <c r="T142" i="2"/>
  <c r="P142" i="2"/>
  <c r="BI141" i="2"/>
  <c r="BH141" i="2"/>
  <c r="BG141" i="2"/>
  <c r="BE141" i="2"/>
  <c r="X141" i="2"/>
  <c r="V141" i="2"/>
  <c r="T141" i="2"/>
  <c r="P141" i="2"/>
  <c r="BK141" i="2" s="1"/>
  <c r="BI140" i="2"/>
  <c r="BH140" i="2"/>
  <c r="BG140" i="2"/>
  <c r="BE140" i="2"/>
  <c r="X140" i="2"/>
  <c r="V140" i="2"/>
  <c r="T140" i="2"/>
  <c r="P140" i="2"/>
  <c r="BI139" i="2"/>
  <c r="BH139" i="2"/>
  <c r="BG139" i="2"/>
  <c r="BE139" i="2"/>
  <c r="X139" i="2"/>
  <c r="V139" i="2"/>
  <c r="T139" i="2"/>
  <c r="P139" i="2"/>
  <c r="BI138" i="2"/>
  <c r="BH138" i="2"/>
  <c r="BG138" i="2"/>
  <c r="BE138" i="2"/>
  <c r="X138" i="2"/>
  <c r="V138" i="2"/>
  <c r="T138" i="2"/>
  <c r="P138" i="2"/>
  <c r="BK138" i="2" s="1"/>
  <c r="BI137" i="2"/>
  <c r="BH137" i="2"/>
  <c r="BG137" i="2"/>
  <c r="BE137" i="2"/>
  <c r="X137" i="2"/>
  <c r="V137" i="2"/>
  <c r="T137" i="2"/>
  <c r="P137" i="2"/>
  <c r="BI136" i="2"/>
  <c r="BH136" i="2"/>
  <c r="BG136" i="2"/>
  <c r="BE136" i="2"/>
  <c r="X136" i="2"/>
  <c r="V136" i="2"/>
  <c r="T136" i="2"/>
  <c r="P136" i="2"/>
  <c r="BI135" i="2"/>
  <c r="BH135" i="2"/>
  <c r="BG135" i="2"/>
  <c r="BE135" i="2"/>
  <c r="X135" i="2"/>
  <c r="V135" i="2"/>
  <c r="T135" i="2"/>
  <c r="P135" i="2"/>
  <c r="BK135" i="2" s="1"/>
  <c r="BI134" i="2"/>
  <c r="BH134" i="2"/>
  <c r="BG134" i="2"/>
  <c r="BE134" i="2"/>
  <c r="X134" i="2"/>
  <c r="V134" i="2"/>
  <c r="T134" i="2"/>
  <c r="P134" i="2"/>
  <c r="BI133" i="2"/>
  <c r="BH133" i="2"/>
  <c r="BG133" i="2"/>
  <c r="BE133" i="2"/>
  <c r="X133" i="2"/>
  <c r="V133" i="2"/>
  <c r="T133" i="2"/>
  <c r="P133" i="2"/>
  <c r="BI132" i="2"/>
  <c r="BH132" i="2"/>
  <c r="BG132" i="2"/>
  <c r="BE132" i="2"/>
  <c r="X132" i="2"/>
  <c r="V132" i="2"/>
  <c r="T132" i="2"/>
  <c r="P132" i="2"/>
  <c r="BK132" i="2" s="1"/>
  <c r="BI131" i="2"/>
  <c r="BH131" i="2"/>
  <c r="BG131" i="2"/>
  <c r="BE131" i="2"/>
  <c r="X131" i="2"/>
  <c r="V131" i="2"/>
  <c r="T131" i="2"/>
  <c r="P131" i="2"/>
  <c r="BI130" i="2"/>
  <c r="BH130" i="2"/>
  <c r="BG130" i="2"/>
  <c r="BE130" i="2"/>
  <c r="X130" i="2"/>
  <c r="V130" i="2"/>
  <c r="T130" i="2"/>
  <c r="P130" i="2"/>
  <c r="BI129" i="2"/>
  <c r="BH129" i="2"/>
  <c r="BG129" i="2"/>
  <c r="BE129" i="2"/>
  <c r="X129" i="2"/>
  <c r="V129" i="2"/>
  <c r="T129" i="2"/>
  <c r="P129" i="2"/>
  <c r="BK129" i="2" s="1"/>
  <c r="BI128" i="2"/>
  <c r="BH128" i="2"/>
  <c r="BG128" i="2"/>
  <c r="BE128" i="2"/>
  <c r="X128" i="2"/>
  <c r="V128" i="2"/>
  <c r="T128" i="2"/>
  <c r="P128" i="2"/>
  <c r="BI127" i="2"/>
  <c r="BH127" i="2"/>
  <c r="BG127" i="2"/>
  <c r="BE127" i="2"/>
  <c r="X127" i="2"/>
  <c r="V127" i="2"/>
  <c r="T127" i="2"/>
  <c r="P127" i="2"/>
  <c r="BI126" i="2"/>
  <c r="BH126" i="2"/>
  <c r="BG126" i="2"/>
  <c r="BE126" i="2"/>
  <c r="X126" i="2"/>
  <c r="V126" i="2"/>
  <c r="T126" i="2"/>
  <c r="P126" i="2"/>
  <c r="BK126" i="2" s="1"/>
  <c r="BI125" i="2"/>
  <c r="BH125" i="2"/>
  <c r="BG125" i="2"/>
  <c r="BE125" i="2"/>
  <c r="X125" i="2"/>
  <c r="V125" i="2"/>
  <c r="T125" i="2"/>
  <c r="P125" i="2"/>
  <c r="BI124" i="2"/>
  <c r="BH124" i="2"/>
  <c r="BG124" i="2"/>
  <c r="BE124" i="2"/>
  <c r="F35" i="2" s="1"/>
  <c r="X124" i="2"/>
  <c r="V124" i="2"/>
  <c r="T124" i="2"/>
  <c r="P124" i="2"/>
  <c r="BI123" i="2"/>
  <c r="BH123" i="2"/>
  <c r="BG123" i="2"/>
  <c r="BE123" i="2"/>
  <c r="X123" i="2"/>
  <c r="V123" i="2"/>
  <c r="T123" i="2"/>
  <c r="P123" i="2"/>
  <c r="BK123" i="2" s="1"/>
  <c r="BI122" i="2"/>
  <c r="F39" i="2" s="1"/>
  <c r="BH122" i="2"/>
  <c r="F38" i="2" s="1"/>
  <c r="BG122" i="2"/>
  <c r="BE122" i="2"/>
  <c r="X122" i="2"/>
  <c r="V122" i="2"/>
  <c r="T122" i="2"/>
  <c r="P122" i="2"/>
  <c r="J116" i="2"/>
  <c r="F115" i="2"/>
  <c r="F113" i="2"/>
  <c r="E111" i="2"/>
  <c r="J92" i="2"/>
  <c r="F91" i="2"/>
  <c r="F89" i="2"/>
  <c r="E87" i="2"/>
  <c r="J21" i="2"/>
  <c r="E21" i="2"/>
  <c r="J115" i="2" s="1"/>
  <c r="J20" i="2"/>
  <c r="J18" i="2"/>
  <c r="E18" i="2"/>
  <c r="F116" i="2"/>
  <c r="J17" i="2"/>
  <c r="J113" i="2"/>
  <c r="E7" i="2"/>
  <c r="E109" i="2" s="1"/>
  <c r="L90" i="1"/>
  <c r="AM90" i="1"/>
  <c r="AM89" i="1"/>
  <c r="L89" i="1"/>
  <c r="L87" i="1"/>
  <c r="L85" i="1"/>
  <c r="L84" i="1"/>
  <c r="R141" i="2"/>
  <c r="Q136" i="2"/>
  <c r="Q133" i="2"/>
  <c r="R129" i="2"/>
  <c r="R125" i="2"/>
  <c r="R176" i="3"/>
  <c r="R146" i="3"/>
  <c r="R189" i="3"/>
  <c r="Q166" i="3"/>
  <c r="Q144" i="3"/>
  <c r="Q202" i="3"/>
  <c r="R192" i="3"/>
  <c r="Q168" i="3"/>
  <c r="Q134" i="3"/>
  <c r="R166" i="3"/>
  <c r="R131" i="3"/>
  <c r="R177" i="3"/>
  <c r="R144" i="3"/>
  <c r="Q192" i="3"/>
  <c r="R156" i="3"/>
  <c r="R132" i="3"/>
  <c r="R186" i="3"/>
  <c r="Q169" i="3"/>
  <c r="BK189" i="3"/>
  <c r="K202" i="3"/>
  <c r="BF202" i="3"/>
  <c r="K170" i="3"/>
  <c r="BF170" i="3"/>
  <c r="BK195" i="3"/>
  <c r="BK168" i="3"/>
  <c r="Q152" i="4"/>
  <c r="R138" i="4"/>
  <c r="Q149" i="4"/>
  <c r="Q178" i="4"/>
  <c r="Q158" i="4"/>
  <c r="R171" i="4"/>
  <c r="Q155" i="4"/>
  <c r="Q139" i="4"/>
  <c r="R144" i="4"/>
  <c r="Q179" i="4"/>
  <c r="R148" i="4"/>
  <c r="Q170" i="4"/>
  <c r="Q154" i="4"/>
  <c r="R140" i="4"/>
  <c r="Q173" i="4"/>
  <c r="R133" i="4"/>
  <c r="Q126" i="4"/>
  <c r="BK175" i="4"/>
  <c r="BK146" i="4"/>
  <c r="K156" i="4"/>
  <c r="BF156" i="4"/>
  <c r="BK161" i="4"/>
  <c r="K153" i="4"/>
  <c r="BF153" i="4" s="1"/>
  <c r="K132" i="4"/>
  <c r="BF132" i="4"/>
  <c r="Q164" i="5"/>
  <c r="R170" i="5"/>
  <c r="R176" i="5"/>
  <c r="R134" i="5"/>
  <c r="Q155" i="5"/>
  <c r="R146" i="5"/>
  <c r="R156" i="5"/>
  <c r="R131" i="5"/>
  <c r="Q142" i="5"/>
  <c r="R167" i="5"/>
  <c r="Q143" i="5"/>
  <c r="Q176" i="5"/>
  <c r="K179" i="5"/>
  <c r="BF179" i="5" s="1"/>
  <c r="K127" i="5"/>
  <c r="BF127" i="5"/>
  <c r="K164" i="5"/>
  <c r="BF164" i="5" s="1"/>
  <c r="K149" i="5"/>
  <c r="BF149" i="5"/>
  <c r="BK150" i="5"/>
  <c r="K156" i="5"/>
  <c r="BF156" i="5"/>
  <c r="BK146" i="5"/>
  <c r="R181" i="6"/>
  <c r="Q168" i="6"/>
  <c r="Q169" i="6"/>
  <c r="R148" i="6"/>
  <c r="R155" i="6"/>
  <c r="Q174" i="6"/>
  <c r="R172" i="6"/>
  <c r="R130" i="6"/>
  <c r="R160" i="6"/>
  <c r="Q173" i="6"/>
  <c r="Q134" i="6"/>
  <c r="BK159" i="6"/>
  <c r="BK179" i="6"/>
  <c r="BK166" i="6"/>
  <c r="BK146" i="6"/>
  <c r="R167" i="2"/>
  <c r="R164" i="2"/>
  <c r="R158" i="2"/>
  <c r="R155" i="2"/>
  <c r="R152" i="2"/>
  <c r="R149" i="2"/>
  <c r="Q146" i="2"/>
  <c r="Q143" i="2"/>
  <c r="R140" i="2"/>
  <c r="R136" i="2"/>
  <c r="Q132" i="2"/>
  <c r="Q129" i="2"/>
  <c r="R123" i="2"/>
  <c r="F37" i="2"/>
  <c r="Q181" i="3"/>
  <c r="Q164" i="3"/>
  <c r="Q130" i="3"/>
  <c r="Q179" i="3"/>
  <c r="Q159" i="3"/>
  <c r="Q132" i="3"/>
  <c r="R167" i="3"/>
  <c r="R204" i="3"/>
  <c r="R179" i="3"/>
  <c r="Q149" i="3"/>
  <c r="R130" i="3"/>
  <c r="Q177" i="3"/>
  <c r="Q204" i="3"/>
  <c r="Q173" i="3"/>
  <c r="R127" i="3"/>
  <c r="R180" i="3"/>
  <c r="Q140" i="3"/>
  <c r="R196" i="3"/>
  <c r="Q170" i="3"/>
  <c r="Q148" i="3"/>
  <c r="K206" i="3"/>
  <c r="BF206" i="3" s="1"/>
  <c r="BK175" i="3"/>
  <c r="BK149" i="3"/>
  <c r="BK179" i="3"/>
  <c r="BK204" i="3"/>
  <c r="BK161" i="3"/>
  <c r="K180" i="3"/>
  <c r="BF180" i="3" s="1"/>
  <c r="K167" i="3"/>
  <c r="BF167" i="3"/>
  <c r="BK140" i="3"/>
  <c r="Q181" i="4"/>
  <c r="Q175" i="4"/>
  <c r="R165" i="4"/>
  <c r="R153" i="4"/>
  <c r="R139" i="4"/>
  <c r="Q171" i="4"/>
  <c r="Q144" i="4"/>
  <c r="R170" i="4"/>
  <c r="Q151" i="4"/>
  <c r="R126" i="4"/>
  <c r="Q156" i="4"/>
  <c r="Q145" i="4"/>
  <c r="Q184" i="4"/>
  <c r="Q140" i="4"/>
  <c r="R172" i="4"/>
  <c r="R142" i="4"/>
  <c r="R175" i="4"/>
  <c r="R157" i="4"/>
  <c r="Q137" i="4"/>
  <c r="Q186" i="4"/>
  <c r="R136" i="4"/>
  <c r="BK185" i="4"/>
  <c r="K168" i="4"/>
  <c r="BF168" i="4" s="1"/>
  <c r="BK131" i="4"/>
  <c r="BK140" i="4"/>
  <c r="K150" i="4"/>
  <c r="BF150" i="4" s="1"/>
  <c r="Q175" i="5"/>
  <c r="R145" i="5"/>
  <c r="R144" i="5"/>
  <c r="Q141" i="5"/>
  <c r="Q151" i="5"/>
  <c r="Q162" i="5"/>
  <c r="Q153" i="5"/>
  <c r="R175" i="5"/>
  <c r="Q133" i="5"/>
  <c r="R138" i="5"/>
  <c r="Q171" i="5"/>
  <c r="Q135" i="5"/>
  <c r="K176" i="5"/>
  <c r="BF176" i="5" s="1"/>
  <c r="BK162" i="5"/>
  <c r="BK143" i="5"/>
  <c r="R167" i="6"/>
  <c r="Q171" i="6"/>
  <c r="Q138" i="6"/>
  <c r="Q163" i="6"/>
  <c r="R156" i="6"/>
  <c r="Q165" i="6"/>
  <c r="R131" i="6"/>
  <c r="Q152" i="6"/>
  <c r="R165" i="6"/>
  <c r="R132" i="6"/>
  <c r="R168" i="6"/>
  <c r="K181" i="6"/>
  <c r="BF181" i="6"/>
  <c r="BK131" i="6"/>
  <c r="K174" i="6"/>
  <c r="BF174" i="6" s="1"/>
  <c r="K144" i="6"/>
  <c r="BF144" i="6" s="1"/>
  <c r="K154" i="6"/>
  <c r="BF154" i="6"/>
  <c r="BK134" i="6"/>
  <c r="K35" i="2"/>
  <c r="Q141" i="2"/>
  <c r="R135" i="2"/>
  <c r="R131" i="2"/>
  <c r="R128" i="2"/>
  <c r="Q123" i="2"/>
  <c r="BK161" i="2"/>
  <c r="BK167" i="2"/>
  <c r="BK145" i="2"/>
  <c r="BK136" i="2"/>
  <c r="BK144" i="2"/>
  <c r="BK139" i="2"/>
  <c r="R194" i="3"/>
  <c r="R153" i="3"/>
  <c r="Q203" i="3"/>
  <c r="R161" i="3"/>
  <c r="Q133" i="3"/>
  <c r="R173" i="3"/>
  <c r="R141" i="3"/>
  <c r="Q180" i="3"/>
  <c r="R147" i="3"/>
  <c r="Q199" i="3"/>
  <c r="R151" i="3"/>
  <c r="Q201" i="3"/>
  <c r="Q175" i="3"/>
  <c r="R140" i="3"/>
  <c r="Q160" i="3"/>
  <c r="Q135" i="3"/>
  <c r="Q187" i="3"/>
  <c r="BK203" i="3"/>
  <c r="K199" i="3"/>
  <c r="BF199" i="3"/>
  <c r="K173" i="3"/>
  <c r="BF173" i="3" s="1"/>
  <c r="BK164" i="3"/>
  <c r="BK126" i="3"/>
  <c r="K158" i="3"/>
  <c r="BF158" i="3"/>
  <c r="Q127" i="4"/>
  <c r="R156" i="4"/>
  <c r="Q182" i="4"/>
  <c r="Q164" i="4"/>
  <c r="R135" i="4"/>
  <c r="R176" i="4"/>
  <c r="Q167" i="4"/>
  <c r="Q142" i="4"/>
  <c r="R158" i="4"/>
  <c r="Q141" i="4"/>
  <c r="R178" i="4"/>
  <c r="Q160" i="4"/>
  <c r="R181" i="4"/>
  <c r="R166" i="4"/>
  <c r="R152" i="4"/>
  <c r="Q135" i="4"/>
  <c r="R131" i="4"/>
  <c r="R141" i="4"/>
  <c r="K188" i="4"/>
  <c r="BF188" i="4" s="1"/>
  <c r="BK173" i="4"/>
  <c r="K147" i="4"/>
  <c r="BF147" i="4"/>
  <c r="K159" i="4"/>
  <c r="BF159" i="4" s="1"/>
  <c r="BK164" i="4"/>
  <c r="K149" i="4"/>
  <c r="BF149" i="4"/>
  <c r="Q179" i="5"/>
  <c r="Q148" i="5"/>
  <c r="K158" i="5"/>
  <c r="R155" i="5"/>
  <c r="R169" i="5"/>
  <c r="R126" i="5"/>
  <c r="R154" i="5"/>
  <c r="Q134" i="5"/>
  <c r="R151" i="5"/>
  <c r="Q132" i="5"/>
  <c r="Q149" i="5"/>
  <c r="Q177" i="5"/>
  <c r="Q138" i="5"/>
  <c r="BK172" i="5"/>
  <c r="BK144" i="5"/>
  <c r="R177" i="6"/>
  <c r="R171" i="6"/>
  <c r="Q156" i="6"/>
  <c r="R150" i="6"/>
  <c r="R142" i="6"/>
  <c r="Q161" i="6"/>
  <c r="Q172" i="6"/>
  <c r="Q130" i="6"/>
  <c r="Q166" i="6"/>
  <c r="BK172" i="6"/>
  <c r="K177" i="6"/>
  <c r="BF177" i="6" s="1"/>
  <c r="K163" i="6"/>
  <c r="BF163" i="6" s="1"/>
  <c r="BK130" i="6"/>
  <c r="BK126" i="6"/>
  <c r="R169" i="2"/>
  <c r="Q166" i="2"/>
  <c r="R163" i="2"/>
  <c r="Q161" i="2"/>
  <c r="R157" i="2"/>
  <c r="R154" i="2"/>
  <c r="R151" i="2"/>
  <c r="Q147" i="2"/>
  <c r="R144" i="2"/>
  <c r="Q140" i="2"/>
  <c r="Q137" i="2"/>
  <c r="R133" i="2"/>
  <c r="Q130" i="2"/>
  <c r="Q126" i="2"/>
  <c r="R122" i="2"/>
  <c r="BK168" i="2"/>
  <c r="BK154" i="2"/>
  <c r="BK143" i="2"/>
  <c r="BK134" i="2"/>
  <c r="BK140" i="2"/>
  <c r="BK137" i="2"/>
  <c r="BK130" i="2"/>
  <c r="Q193" i="3"/>
  <c r="R154" i="3"/>
  <c r="Q195" i="3"/>
  <c r="Q165" i="3"/>
  <c r="R136" i="3"/>
  <c r="R169" i="3"/>
  <c r="R138" i="3"/>
  <c r="Q174" i="3"/>
  <c r="Q146" i="3"/>
  <c r="Q197" i="3"/>
  <c r="Q143" i="3"/>
  <c r="R203" i="3"/>
  <c r="Q176" i="3"/>
  <c r="Q145" i="3"/>
  <c r="R181" i="3"/>
  <c r="R152" i="3"/>
  <c r="Q127" i="3"/>
  <c r="Q178" i="3"/>
  <c r="R155" i="3"/>
  <c r="K137" i="3"/>
  <c r="BF137" i="3" s="1"/>
  <c r="K194" i="3"/>
  <c r="BF194" i="3" s="1"/>
  <c r="K146" i="3"/>
  <c r="BF146" i="3" s="1"/>
  <c r="BK182" i="3"/>
  <c r="K185" i="3"/>
  <c r="BF185" i="3" s="1"/>
  <c r="K134" i="3"/>
  <c r="BF134" i="3" s="1"/>
  <c r="BK131" i="3"/>
  <c r="K147" i="3"/>
  <c r="BF147" i="3" s="1"/>
  <c r="Q183" i="4"/>
  <c r="Q168" i="4"/>
  <c r="R164" i="4"/>
  <c r="R151" i="4"/>
  <c r="Q130" i="4"/>
  <c r="Q169" i="4"/>
  <c r="R184" i="4"/>
  <c r="Q165" i="4"/>
  <c r="R169" i="4"/>
  <c r="R154" i="4"/>
  <c r="Q138" i="4"/>
  <c r="Q150" i="4"/>
  <c r="R186" i="4"/>
  <c r="Q161" i="4"/>
  <c r="Q136" i="4"/>
  <c r="R160" i="4"/>
  <c r="R145" i="4"/>
  <c r="R188" i="4"/>
  <c r="Q134" i="4"/>
  <c r="BK184" i="4"/>
  <c r="K148" i="4"/>
  <c r="BF148" i="4" s="1"/>
  <c r="K165" i="4"/>
  <c r="BF165" i="4"/>
  <c r="BK170" i="4"/>
  <c r="K162" i="4"/>
  <c r="BF162" i="4" s="1"/>
  <c r="BK127" i="4"/>
  <c r="Q163" i="5"/>
  <c r="Q158" i="5"/>
  <c r="R173" i="5"/>
  <c r="R137" i="5"/>
  <c r="Q152" i="5"/>
  <c r="Q131" i="5"/>
  <c r="Q157" i="5"/>
  <c r="R177" i="5"/>
  <c r="Q140" i="5"/>
  <c r="Q139" i="5"/>
  <c r="R161" i="5"/>
  <c r="R132" i="5"/>
  <c r="BK158" i="5"/>
  <c r="K153" i="5"/>
  <c r="BF153" i="5" s="1"/>
  <c r="BK141" i="5"/>
  <c r="Q136" i="6"/>
  <c r="R179" i="6"/>
  <c r="Q181" i="6"/>
  <c r="R152" i="6"/>
  <c r="Q167" i="6"/>
  <c r="Q132" i="6"/>
  <c r="Q146" i="6"/>
  <c r="R140" i="6"/>
  <c r="R170" i="6"/>
  <c r="R129" i="6"/>
  <c r="BK136" i="6"/>
  <c r="BK156" i="6"/>
  <c r="R168" i="2"/>
  <c r="R166" i="2"/>
  <c r="Q163" i="2"/>
  <c r="Q160" i="2"/>
  <c r="R156" i="2"/>
  <c r="R153" i="2"/>
  <c r="R150" i="2"/>
  <c r="R147" i="2"/>
  <c r="Q144" i="2"/>
  <c r="Q139" i="2"/>
  <c r="R137" i="2"/>
  <c r="R132" i="2"/>
  <c r="R127" i="2"/>
  <c r="R124" i="2"/>
  <c r="R198" i="3"/>
  <c r="Q167" i="3"/>
  <c r="Q198" i="3"/>
  <c r="R172" i="3"/>
  <c r="Q154" i="3"/>
  <c r="Q126" i="3"/>
  <c r="Q156" i="3"/>
  <c r="Q184" i="3"/>
  <c r="R159" i="3"/>
  <c r="R142" i="3"/>
  <c r="R195" i="3"/>
  <c r="Q150" i="3"/>
  <c r="R202" i="3"/>
  <c r="R148" i="3"/>
  <c r="Q194" i="3"/>
  <c r="Q161" i="3"/>
  <c r="Q142" i="3"/>
  <c r="R126" i="3"/>
  <c r="R174" i="3"/>
  <c r="Q153" i="3"/>
  <c r="R182" i="4"/>
  <c r="Q131" i="4"/>
  <c r="BK182" i="4"/>
  <c r="BK137" i="4"/>
  <c r="K133" i="4"/>
  <c r="BF133" i="4" s="1"/>
  <c r="K143" i="4"/>
  <c r="BF143" i="4" s="1"/>
  <c r="BK152" i="4"/>
  <c r="R143" i="5"/>
  <c r="R179" i="5"/>
  <c r="Q150" i="5"/>
  <c r="Q167" i="5"/>
  <c r="R140" i="5"/>
  <c r="Q161" i="5"/>
  <c r="Q145" i="5"/>
  <c r="Q144" i="5"/>
  <c r="R162" i="5"/>
  <c r="R136" i="5"/>
  <c r="Q166" i="5"/>
  <c r="K173" i="5"/>
  <c r="BF173" i="5" s="1"/>
  <c r="K175" i="5"/>
  <c r="BF175" i="5" s="1"/>
  <c r="K132" i="5"/>
  <c r="BF132" i="5" s="1"/>
  <c r="BK137" i="5"/>
  <c r="Q155" i="6"/>
  <c r="R166" i="6"/>
  <c r="Q170" i="6"/>
  <c r="R176" i="6"/>
  <c r="Q140" i="6"/>
  <c r="R154" i="6"/>
  <c r="R163" i="6"/>
  <c r="Q176" i="6"/>
  <c r="R138" i="6"/>
  <c r="R146" i="6"/>
  <c r="K155" i="6"/>
  <c r="BF155" i="6" s="1"/>
  <c r="BK148" i="6"/>
  <c r="K158" i="6"/>
  <c r="BF158" i="6"/>
  <c r="K168" i="6"/>
  <c r="BF168" i="6"/>
  <c r="K142" i="6"/>
  <c r="BF142" i="6" s="1"/>
  <c r="K129" i="6"/>
  <c r="BF129" i="6"/>
  <c r="Q168" i="2"/>
  <c r="Q165" i="2"/>
  <c r="Q162" i="2"/>
  <c r="Q158" i="2"/>
  <c r="Q155" i="2"/>
  <c r="Q152" i="2"/>
  <c r="R148" i="2"/>
  <c r="R145" i="2"/>
  <c r="R142" i="2"/>
  <c r="Q138" i="2"/>
  <c r="R134" i="2"/>
  <c r="Q131" i="2"/>
  <c r="Q127" i="2"/>
  <c r="Q124" i="2"/>
  <c r="BK165" i="2"/>
  <c r="BK151" i="2"/>
  <c r="BK152" i="2"/>
  <c r="BK142" i="2"/>
  <c r="BK155" i="2"/>
  <c r="BK124" i="2"/>
  <c r="BK128" i="2"/>
  <c r="Q171" i="3"/>
  <c r="Q138" i="3"/>
  <c r="Q206" i="3"/>
  <c r="R178" i="3"/>
  <c r="R150" i="3"/>
  <c r="R183" i="3"/>
  <c r="R143" i="3"/>
  <c r="Q182" i="3"/>
  <c r="Q155" i="3"/>
  <c r="Q196" i="3"/>
  <c r="Q147" i="3"/>
  <c r="R206" i="3"/>
  <c r="R182" i="3"/>
  <c r="R149" i="3"/>
  <c r="Q200" i="3"/>
  <c r="Q162" i="3"/>
  <c r="R137" i="3"/>
  <c r="R193" i="3"/>
  <c r="R162" i="3"/>
  <c r="BK152" i="3"/>
  <c r="BK196" i="3"/>
  <c r="BK176" i="3"/>
  <c r="K181" i="3"/>
  <c r="BF181" i="3" s="1"/>
  <c r="K156" i="3"/>
  <c r="BF156" i="3" s="1"/>
  <c r="K155" i="3"/>
  <c r="BF155" i="3" s="1"/>
  <c r="Q180" i="4"/>
  <c r="Q172" i="4"/>
  <c r="R163" i="4"/>
  <c r="R159" i="4"/>
  <c r="R179" i="4"/>
  <c r="Q153" i="4"/>
  <c r="Q143" i="4"/>
  <c r="R173" i="4"/>
  <c r="Q159" i="4"/>
  <c r="R185" i="4"/>
  <c r="R161" i="4"/>
  <c r="Q148" i="4"/>
  <c r="R132" i="4"/>
  <c r="Q157" i="4"/>
  <c r="R137" i="4"/>
  <c r="Q162" i="4"/>
  <c r="Q185" i="4"/>
  <c r="R162" i="4"/>
  <c r="R149" i="4"/>
  <c r="R134" i="4"/>
  <c r="Q166" i="4"/>
  <c r="R130" i="4"/>
  <c r="K160" i="4"/>
  <c r="BF160" i="4" s="1"/>
  <c r="BK167" i="4"/>
  <c r="BK171" i="4"/>
  <c r="BK158" i="4"/>
  <c r="Q169" i="5"/>
  <c r="R153" i="5"/>
  <c r="R149" i="5"/>
  <c r="Q127" i="5"/>
  <c r="R147" i="5"/>
  <c r="Q172" i="5"/>
  <c r="R152" i="5"/>
  <c r="R148" i="5"/>
  <c r="Q170" i="5"/>
  <c r="Q146" i="5"/>
  <c r="R172" i="5"/>
  <c r="Q137" i="5"/>
  <c r="BK135" i="5"/>
  <c r="BK152" i="5"/>
  <c r="BK134" i="5"/>
  <c r="BK140" i="5"/>
  <c r="Q157" i="6"/>
  <c r="Q162" i="6"/>
  <c r="Q160" i="6"/>
  <c r="R173" i="6"/>
  <c r="R126" i="6"/>
  <c r="R144" i="6"/>
  <c r="R169" i="6"/>
  <c r="Q126" i="6"/>
  <c r="Q142" i="6"/>
  <c r="Q158" i="6"/>
  <c r="BK169" i="6"/>
  <c r="BK161" i="6"/>
  <c r="K160" i="6"/>
  <c r="BF160" i="6"/>
  <c r="K171" i="6"/>
  <c r="BF171" i="6" s="1"/>
  <c r="BK138" i="6"/>
  <c r="Q167" i="2"/>
  <c r="Q164" i="2"/>
  <c r="R161" i="2"/>
  <c r="Q156" i="2"/>
  <c r="Q153" i="2"/>
  <c r="Q150" i="2"/>
  <c r="Q148" i="2"/>
  <c r="Q145" i="2"/>
  <c r="Q142" i="2"/>
  <c r="R138" i="2"/>
  <c r="Q134" i="2"/>
  <c r="Q128" i="2"/>
  <c r="Q125" i="2"/>
  <c r="AU94" i="1"/>
  <c r="BK157" i="2"/>
  <c r="BK146" i="2"/>
  <c r="BK127" i="2"/>
  <c r="BK149" i="2"/>
  <c r="BK133" i="2"/>
  <c r="BK131" i="2"/>
  <c r="R199" i="3"/>
  <c r="R175" i="3"/>
  <c r="Q152" i="3"/>
  <c r="R201" i="3"/>
  <c r="Q163" i="3"/>
  <c r="Q137" i="3"/>
  <c r="Q158" i="3"/>
  <c r="Q186" i="3"/>
  <c r="Q157" i="3"/>
  <c r="Q131" i="3"/>
  <c r="R187" i="3"/>
  <c r="R139" i="3"/>
  <c r="R200" i="3"/>
  <c r="Q172" i="3"/>
  <c r="Q136" i="3"/>
  <c r="R171" i="3"/>
  <c r="R145" i="3"/>
  <c r="Q190" i="3"/>
  <c r="R163" i="3"/>
  <c r="K193" i="3"/>
  <c r="BF193" i="3"/>
  <c r="BK184" i="3"/>
  <c r="K171" i="3"/>
  <c r="BF171" i="3" s="1"/>
  <c r="Q147" i="4"/>
  <c r="R183" i="4"/>
  <c r="R147" i="4"/>
  <c r="R180" i="4"/>
  <c r="Q163" i="4"/>
  <c r="Q132" i="4"/>
  <c r="R168" i="4"/>
  <c r="Q146" i="4"/>
  <c r="Q188" i="4"/>
  <c r="R143" i="4"/>
  <c r="R167" i="4"/>
  <c r="R146" i="4"/>
  <c r="Q176" i="4"/>
  <c r="R150" i="4"/>
  <c r="Q133" i="4"/>
  <c r="R155" i="4"/>
  <c r="R127" i="4"/>
  <c r="K181" i="4"/>
  <c r="BF181" i="4"/>
  <c r="K126" i="4"/>
  <c r="BF126" i="4"/>
  <c r="K178" i="4"/>
  <c r="BF178" i="4" s="1"/>
  <c r="BK138" i="4"/>
  <c r="K141" i="4"/>
  <c r="BF141" i="4"/>
  <c r="BK155" i="4"/>
  <c r="R160" i="5"/>
  <c r="Q159" i="5"/>
  <c r="R166" i="5"/>
  <c r="R135" i="5"/>
  <c r="R157" i="5"/>
  <c r="R139" i="5"/>
  <c r="R159" i="5"/>
  <c r="Q147" i="5"/>
  <c r="R164" i="5"/>
  <c r="Q173" i="5"/>
  <c r="R150" i="5"/>
  <c r="R133" i="5"/>
  <c r="R142" i="5"/>
  <c r="K161" i="5"/>
  <c r="BF161" i="5" s="1"/>
  <c r="K169" i="5"/>
  <c r="BF169" i="5" s="1"/>
  <c r="BK159" i="5"/>
  <c r="K126" i="5"/>
  <c r="BF126" i="5"/>
  <c r="BK131" i="5"/>
  <c r="Q131" i="6"/>
  <c r="R161" i="6"/>
  <c r="R158" i="6"/>
  <c r="Q148" i="6"/>
  <c r="R157" i="6"/>
  <c r="R174" i="6"/>
  <c r="Q129" i="6"/>
  <c r="R134" i="6"/>
  <c r="R159" i="6"/>
  <c r="BK167" i="6"/>
  <c r="BK170" i="6"/>
  <c r="K165" i="6"/>
  <c r="BF165" i="6" s="1"/>
  <c r="BK132" i="6"/>
  <c r="BK162" i="6"/>
  <c r="K140" i="6"/>
  <c r="BF140" i="6"/>
  <c r="Q169" i="2"/>
  <c r="R165" i="2"/>
  <c r="R162" i="2"/>
  <c r="R160" i="2"/>
  <c r="Q157" i="2"/>
  <c r="Q154" i="2"/>
  <c r="Q151" i="2"/>
  <c r="Q149" i="2"/>
  <c r="R146" i="2"/>
  <c r="R143" i="2"/>
  <c r="R139" i="2"/>
  <c r="Q135" i="2"/>
  <c r="R130" i="2"/>
  <c r="R126" i="2"/>
  <c r="Q122" i="2"/>
  <c r="BK162" i="2"/>
  <c r="BK158" i="2"/>
  <c r="BK164" i="2"/>
  <c r="BK148" i="2"/>
  <c r="BK125" i="2"/>
  <c r="BK122" i="2"/>
  <c r="R197" i="3"/>
  <c r="R165" i="3"/>
  <c r="R135" i="3"/>
  <c r="Q185" i="3"/>
  <c r="R164" i="3"/>
  <c r="Q139" i="3"/>
  <c r="Q189" i="3"/>
  <c r="Q151" i="3"/>
  <c r="R185" i="3"/>
  <c r="R160" i="3"/>
  <c r="Q141" i="3"/>
  <c r="R168" i="3"/>
  <c r="R133" i="3"/>
  <c r="R190" i="3"/>
  <c r="R170" i="3"/>
  <c r="R184" i="3"/>
  <c r="R158" i="3"/>
  <c r="R134" i="3"/>
  <c r="Q183" i="3"/>
  <c r="R157" i="3"/>
  <c r="BK143" i="3"/>
  <c r="K179" i="4"/>
  <c r="BF179" i="4" s="1"/>
  <c r="BK166" i="4"/>
  <c r="K134" i="4"/>
  <c r="BF134" i="4" s="1"/>
  <c r="K144" i="4"/>
  <c r="BF144" i="4" s="1"/>
  <c r="BK135" i="4"/>
  <c r="R171" i="5"/>
  <c r="Q174" i="5"/>
  <c r="Q126" i="5"/>
  <c r="Q154" i="5"/>
  <c r="Q130" i="5"/>
  <c r="R141" i="5"/>
  <c r="R158" i="5"/>
  <c r="Q136" i="5"/>
  <c r="R163" i="5"/>
  <c r="R174" i="5"/>
  <c r="Q160" i="5"/>
  <c r="R127" i="5"/>
  <c r="Q156" i="5"/>
  <c r="R130" i="5"/>
  <c r="BK166" i="5"/>
  <c r="K155" i="5"/>
  <c r="BF155" i="5" s="1"/>
  <c r="K170" i="5"/>
  <c r="BF170" i="5" s="1"/>
  <c r="K147" i="5"/>
  <c r="BF147" i="5"/>
  <c r="BK138" i="5"/>
  <c r="Q144" i="6"/>
  <c r="R164" i="6"/>
  <c r="Q164" i="6"/>
  <c r="Q154" i="6"/>
  <c r="Q177" i="6"/>
  <c r="R136" i="6"/>
  <c r="Q159" i="6"/>
  <c r="R162" i="6"/>
  <c r="Q179" i="6"/>
  <c r="Q150" i="6"/>
  <c r="K164" i="6"/>
  <c r="BF164" i="6" s="1"/>
  <c r="K173" i="6"/>
  <c r="BF173" i="6"/>
  <c r="BK176" i="6"/>
  <c r="BK150" i="6"/>
  <c r="K157" i="6"/>
  <c r="BF157" i="6" s="1"/>
  <c r="K152" i="6"/>
  <c r="BF152" i="6" s="1"/>
  <c r="BK121" i="2" l="1"/>
  <c r="K121" i="2" s="1"/>
  <c r="K98" i="2" s="1"/>
  <c r="R159" i="2"/>
  <c r="J99" i="2" s="1"/>
  <c r="T125" i="3"/>
  <c r="T124" i="3"/>
  <c r="Q125" i="3"/>
  <c r="I98" i="3" s="1"/>
  <c r="BK188" i="3"/>
  <c r="K188" i="3" s="1"/>
  <c r="K101" i="3" s="1"/>
  <c r="R191" i="3"/>
  <c r="J102" i="3"/>
  <c r="V129" i="4"/>
  <c r="T177" i="4"/>
  <c r="Q129" i="5"/>
  <c r="R165" i="5"/>
  <c r="J101" i="5"/>
  <c r="T168" i="5"/>
  <c r="V159" i="2"/>
  <c r="V129" i="3"/>
  <c r="X191" i="3"/>
  <c r="R129" i="4"/>
  <c r="R125" i="5"/>
  <c r="R124" i="5"/>
  <c r="J97" i="5"/>
  <c r="X129" i="5"/>
  <c r="T165" i="5"/>
  <c r="X165" i="5"/>
  <c r="Q168" i="5"/>
  <c r="I102" i="5" s="1"/>
  <c r="V121" i="2"/>
  <c r="V120" i="2"/>
  <c r="V119" i="2"/>
  <c r="X159" i="2"/>
  <c r="T129" i="3"/>
  <c r="V125" i="4"/>
  <c r="V124" i="4"/>
  <c r="R125" i="4"/>
  <c r="R124" i="4"/>
  <c r="J97" i="4" s="1"/>
  <c r="X174" i="4"/>
  <c r="Q174" i="4"/>
  <c r="I101" i="4"/>
  <c r="T125" i="5"/>
  <c r="T124" i="5"/>
  <c r="T123" i="5" s="1"/>
  <c r="AW98" i="1" s="1"/>
  <c r="X128" i="6"/>
  <c r="Q121" i="2"/>
  <c r="Q129" i="3"/>
  <c r="T191" i="3"/>
  <c r="T129" i="4"/>
  <c r="T174" i="4"/>
  <c r="T128" i="4" s="1"/>
  <c r="X177" i="4"/>
  <c r="T128" i="6"/>
  <c r="T175" i="6"/>
  <c r="T127" i="6" s="1"/>
  <c r="T123" i="6" s="1"/>
  <c r="AW99" i="1" s="1"/>
  <c r="T121" i="2"/>
  <c r="BK159" i="2"/>
  <c r="K159" i="2" s="1"/>
  <c r="K99" i="2" s="1"/>
  <c r="R129" i="3"/>
  <c r="Q191" i="3"/>
  <c r="I102" i="3" s="1"/>
  <c r="T125" i="4"/>
  <c r="T124" i="4"/>
  <c r="X125" i="4"/>
  <c r="X124" i="4"/>
  <c r="Q125" i="4"/>
  <c r="I98" i="4" s="1"/>
  <c r="V174" i="4"/>
  <c r="R177" i="4"/>
  <c r="J102" i="4" s="1"/>
  <c r="Q125" i="5"/>
  <c r="Q124" i="5" s="1"/>
  <c r="I97" i="5" s="1"/>
  <c r="T129" i="5"/>
  <c r="T128" i="5"/>
  <c r="BK165" i="5"/>
  <c r="K165" i="5" s="1"/>
  <c r="K101" i="5" s="1"/>
  <c r="Q165" i="5"/>
  <c r="I101" i="5" s="1"/>
  <c r="X168" i="5"/>
  <c r="Q128" i="6"/>
  <c r="I100" i="6" s="1"/>
  <c r="R175" i="6"/>
  <c r="J101" i="6"/>
  <c r="Q159" i="2"/>
  <c r="I99" i="2" s="1"/>
  <c r="V125" i="3"/>
  <c r="V124" i="3" s="1"/>
  <c r="X125" i="3"/>
  <c r="X124" i="3"/>
  <c r="R125" i="3"/>
  <c r="J98" i="3"/>
  <c r="V188" i="3"/>
  <c r="R188" i="3"/>
  <c r="J101" i="3" s="1"/>
  <c r="Q129" i="4"/>
  <c r="Q177" i="4"/>
  <c r="I102" i="4" s="1"/>
  <c r="V175" i="6"/>
  <c r="R121" i="2"/>
  <c r="R120" i="2" s="1"/>
  <c r="T188" i="3"/>
  <c r="X188" i="3"/>
  <c r="Q188" i="3"/>
  <c r="I101" i="3" s="1"/>
  <c r="BK174" i="4"/>
  <c r="K174" i="4" s="1"/>
  <c r="K101" i="4" s="1"/>
  <c r="V177" i="4"/>
  <c r="V125" i="5"/>
  <c r="V124" i="5" s="1"/>
  <c r="V129" i="5"/>
  <c r="V168" i="5"/>
  <c r="R128" i="6"/>
  <c r="R127" i="6" s="1"/>
  <c r="J99" i="6" s="1"/>
  <c r="X175" i="6"/>
  <c r="X121" i="2"/>
  <c r="X120" i="2" s="1"/>
  <c r="X119" i="2" s="1"/>
  <c r="T159" i="2"/>
  <c r="X129" i="3"/>
  <c r="X128" i="3" s="1"/>
  <c r="X123" i="3" s="1"/>
  <c r="V191" i="3"/>
  <c r="X129" i="4"/>
  <c r="X128" i="4"/>
  <c r="X123" i="4"/>
  <c r="R174" i="4"/>
  <c r="J101" i="4" s="1"/>
  <c r="X125" i="5"/>
  <c r="X124" i="5"/>
  <c r="R129" i="5"/>
  <c r="V165" i="5"/>
  <c r="R168" i="5"/>
  <c r="R128" i="5" s="1"/>
  <c r="V128" i="6"/>
  <c r="V127" i="6" s="1"/>
  <c r="V123" i="6" s="1"/>
  <c r="Q175" i="6"/>
  <c r="I101" i="6"/>
  <c r="Q205" i="3"/>
  <c r="I103" i="3"/>
  <c r="Q178" i="5"/>
  <c r="I103" i="5" s="1"/>
  <c r="R178" i="5"/>
  <c r="J103" i="5"/>
  <c r="BK125" i="6"/>
  <c r="K125" i="6" s="1"/>
  <c r="K98" i="6" s="1"/>
  <c r="Q187" i="4"/>
  <c r="I103" i="4" s="1"/>
  <c r="Q125" i="6"/>
  <c r="Q124" i="6" s="1"/>
  <c r="R187" i="4"/>
  <c r="J103" i="4" s="1"/>
  <c r="BK178" i="6"/>
  <c r="K178" i="6" s="1"/>
  <c r="K102" i="6" s="1"/>
  <c r="R178" i="6"/>
  <c r="J102" i="6" s="1"/>
  <c r="R125" i="6"/>
  <c r="J98" i="6" s="1"/>
  <c r="Q178" i="6"/>
  <c r="I102" i="6" s="1"/>
  <c r="Q180" i="6"/>
  <c r="I103" i="6"/>
  <c r="R205" i="3"/>
  <c r="J103" i="3"/>
  <c r="R180" i="6"/>
  <c r="J103" i="6" s="1"/>
  <c r="E85" i="6"/>
  <c r="F92" i="6"/>
  <c r="J119" i="6"/>
  <c r="J89" i="6"/>
  <c r="J91" i="5"/>
  <c r="E113" i="5"/>
  <c r="BF158" i="5"/>
  <c r="J117" i="5"/>
  <c r="F92" i="5"/>
  <c r="J89" i="4"/>
  <c r="E85" i="4"/>
  <c r="F92" i="4"/>
  <c r="J119" i="4"/>
  <c r="E113" i="3"/>
  <c r="J117" i="3"/>
  <c r="J119" i="3"/>
  <c r="BK120" i="2"/>
  <c r="K120" i="2"/>
  <c r="K97" i="2" s="1"/>
  <c r="F92" i="3"/>
  <c r="BB95" i="1"/>
  <c r="BD95" i="1"/>
  <c r="E85" i="2"/>
  <c r="J89" i="2"/>
  <c r="J91" i="2"/>
  <c r="F92" i="2"/>
  <c r="AX95" i="1"/>
  <c r="BE95" i="1"/>
  <c r="BF95" i="1"/>
  <c r="K140" i="2"/>
  <c r="BF140" i="2" s="1"/>
  <c r="K166" i="2"/>
  <c r="BF166" i="2"/>
  <c r="K163" i="2"/>
  <c r="BF163" i="2"/>
  <c r="K133" i="2"/>
  <c r="BF133" i="2" s="1"/>
  <c r="K127" i="2"/>
  <c r="BF127" i="2" s="1"/>
  <c r="K136" i="2"/>
  <c r="BF136" i="2" s="1"/>
  <c r="BK158" i="3"/>
  <c r="K163" i="3"/>
  <c r="BF163" i="3" s="1"/>
  <c r="BK181" i="3"/>
  <c r="K140" i="3"/>
  <c r="BF140" i="3"/>
  <c r="F39" i="3"/>
  <c r="BF96" i="1" s="1"/>
  <c r="BK145" i="3"/>
  <c r="BK147" i="3"/>
  <c r="K174" i="3"/>
  <c r="BF174" i="3" s="1"/>
  <c r="BK206" i="3"/>
  <c r="BK205" i="3" s="1"/>
  <c r="K205" i="3" s="1"/>
  <c r="K103" i="3" s="1"/>
  <c r="K137" i="4"/>
  <c r="BF137" i="4"/>
  <c r="BK147" i="4"/>
  <c r="K167" i="4"/>
  <c r="BF167" i="4"/>
  <c r="BK153" i="4"/>
  <c r="K152" i="4"/>
  <c r="BF152" i="4" s="1"/>
  <c r="BK154" i="4"/>
  <c r="BK181" i="4"/>
  <c r="F37" i="4"/>
  <c r="BD97" i="1" s="1"/>
  <c r="F35" i="5"/>
  <c r="BB98" i="1"/>
  <c r="BK133" i="5"/>
  <c r="BK136" i="5"/>
  <c r="BK164" i="5"/>
  <c r="K138" i="5"/>
  <c r="BF138" i="5"/>
  <c r="BK129" i="6"/>
  <c r="K35" i="6"/>
  <c r="AX99" i="1" s="1"/>
  <c r="BK181" i="6"/>
  <c r="BK180" i="6" s="1"/>
  <c r="K180" i="6" s="1"/>
  <c r="K103" i="6" s="1"/>
  <c r="BK177" i="6"/>
  <c r="BK175" i="6" s="1"/>
  <c r="K175" i="6" s="1"/>
  <c r="K101" i="6" s="1"/>
  <c r="K176" i="6"/>
  <c r="BF176" i="6" s="1"/>
  <c r="BK173" i="6"/>
  <c r="K130" i="2"/>
  <c r="BF130" i="2" s="1"/>
  <c r="K150" i="2"/>
  <c r="BF150" i="2"/>
  <c r="K135" i="2"/>
  <c r="BF135" i="2" s="1"/>
  <c r="K131" i="2"/>
  <c r="BF131" i="2"/>
  <c r="K128" i="2"/>
  <c r="BF128" i="2" s="1"/>
  <c r="K160" i="2"/>
  <c r="BF160" i="2"/>
  <c r="K143" i="2"/>
  <c r="BF143" i="2"/>
  <c r="K35" i="3"/>
  <c r="AX96" i="1" s="1"/>
  <c r="K204" i="3"/>
  <c r="BF204" i="3" s="1"/>
  <c r="BK146" i="3"/>
  <c r="K168" i="3"/>
  <c r="BF168" i="3" s="1"/>
  <c r="BK135" i="3"/>
  <c r="BK185" i="3"/>
  <c r="K152" i="3"/>
  <c r="BF152" i="3" s="1"/>
  <c r="BK150" i="4"/>
  <c r="K127" i="4"/>
  <c r="BF127" i="4"/>
  <c r="BK148" i="4"/>
  <c r="K151" i="4"/>
  <c r="BF151" i="4"/>
  <c r="BK145" i="4"/>
  <c r="K146" i="4"/>
  <c r="BF146" i="4" s="1"/>
  <c r="BK186" i="4"/>
  <c r="K183" i="4"/>
  <c r="BF183" i="4" s="1"/>
  <c r="BK159" i="4"/>
  <c r="BK188" i="4"/>
  <c r="BK187" i="4" s="1"/>
  <c r="K187" i="4" s="1"/>
  <c r="K103" i="4" s="1"/>
  <c r="BK142" i="4"/>
  <c r="BK134" i="4"/>
  <c r="BK156" i="4"/>
  <c r="K184" i="4"/>
  <c r="BF184" i="4" s="1"/>
  <c r="BK157" i="4"/>
  <c r="BK139" i="5"/>
  <c r="BK145" i="5"/>
  <c r="BK169" i="5"/>
  <c r="K177" i="5"/>
  <c r="BF177" i="5" s="1"/>
  <c r="BK154" i="5"/>
  <c r="BK153" i="5"/>
  <c r="BK175" i="5"/>
  <c r="K143" i="5"/>
  <c r="BF143" i="5"/>
  <c r="K152" i="5"/>
  <c r="BF152" i="5" s="1"/>
  <c r="K174" i="5"/>
  <c r="BF174" i="5"/>
  <c r="BK155" i="5"/>
  <c r="K141" i="5"/>
  <c r="BF141" i="5" s="1"/>
  <c r="BK126" i="5"/>
  <c r="BK160" i="6"/>
  <c r="K150" i="6"/>
  <c r="BF150" i="6" s="1"/>
  <c r="K130" i="6"/>
  <c r="BF130" i="6" s="1"/>
  <c r="F38" i="6"/>
  <c r="BE99" i="1" s="1"/>
  <c r="K159" i="6"/>
  <c r="BF159" i="6"/>
  <c r="K123" i="2"/>
  <c r="BF123" i="2"/>
  <c r="K156" i="2"/>
  <c r="BF156" i="2" s="1"/>
  <c r="K155" i="2"/>
  <c r="BF155" i="2" s="1"/>
  <c r="K151" i="2"/>
  <c r="BF151" i="2" s="1"/>
  <c r="K153" i="2"/>
  <c r="BF153" i="2" s="1"/>
  <c r="K138" i="2"/>
  <c r="BF138" i="2"/>
  <c r="K152" i="2"/>
  <c r="BF152" i="2"/>
  <c r="BK127" i="3"/>
  <c r="BK125" i="3" s="1"/>
  <c r="BK124" i="3" s="1"/>
  <c r="K124" i="3" s="1"/>
  <c r="K97" i="3" s="1"/>
  <c r="BK156" i="3"/>
  <c r="BK170" i="3"/>
  <c r="K196" i="3"/>
  <c r="BF196" i="3" s="1"/>
  <c r="K190" i="3"/>
  <c r="BF190" i="3"/>
  <c r="K198" i="3"/>
  <c r="BF198" i="3" s="1"/>
  <c r="BK169" i="3"/>
  <c r="K182" i="3"/>
  <c r="BF182" i="3" s="1"/>
  <c r="K183" i="3"/>
  <c r="BF183" i="3" s="1"/>
  <c r="K151" i="3"/>
  <c r="BF151" i="3" s="1"/>
  <c r="F38" i="3"/>
  <c r="BE96" i="1"/>
  <c r="BK178" i="4"/>
  <c r="BK144" i="4"/>
  <c r="F38" i="4"/>
  <c r="BE97" i="1" s="1"/>
  <c r="K163" i="4"/>
  <c r="BF163" i="4" s="1"/>
  <c r="K166" i="4"/>
  <c r="BF166" i="4" s="1"/>
  <c r="K172" i="5"/>
  <c r="BF172" i="5" s="1"/>
  <c r="F37" i="5"/>
  <c r="BD98" i="1"/>
  <c r="BK130" i="5"/>
  <c r="BK163" i="5"/>
  <c r="K151" i="5"/>
  <c r="BF151" i="5" s="1"/>
  <c r="K134" i="6"/>
  <c r="BF134" i="6" s="1"/>
  <c r="BK155" i="6"/>
  <c r="K126" i="6"/>
  <c r="BF126" i="6"/>
  <c r="BK154" i="6"/>
  <c r="K162" i="6"/>
  <c r="BF162" i="6"/>
  <c r="F39" i="6"/>
  <c r="BF99" i="1"/>
  <c r="K145" i="2"/>
  <c r="BF145" i="2" s="1"/>
  <c r="K129" i="2"/>
  <c r="BF129" i="2" s="1"/>
  <c r="K139" i="2"/>
  <c r="BF139" i="2" s="1"/>
  <c r="K142" i="2"/>
  <c r="BF142" i="2" s="1"/>
  <c r="K154" i="2"/>
  <c r="BF154" i="2"/>
  <c r="K165" i="2"/>
  <c r="BF165" i="2"/>
  <c r="K149" i="3"/>
  <c r="BF149" i="3" s="1"/>
  <c r="K139" i="3"/>
  <c r="BF139" i="3" s="1"/>
  <c r="K138" i="3"/>
  <c r="BF138" i="3" s="1"/>
  <c r="BK150" i="3"/>
  <c r="K186" i="3"/>
  <c r="BF186" i="3" s="1"/>
  <c r="BK148" i="3"/>
  <c r="BK194" i="3"/>
  <c r="K136" i="3"/>
  <c r="BF136" i="3" s="1"/>
  <c r="K144" i="3"/>
  <c r="BF144" i="3" s="1"/>
  <c r="K192" i="3"/>
  <c r="BF192" i="3"/>
  <c r="BK137" i="3"/>
  <c r="K195" i="3"/>
  <c r="BF195" i="3" s="1"/>
  <c r="K154" i="3"/>
  <c r="BF154" i="3" s="1"/>
  <c r="BK197" i="3"/>
  <c r="BK199" i="3"/>
  <c r="K126" i="3"/>
  <c r="BF126" i="3" s="1"/>
  <c r="K130" i="3"/>
  <c r="BF130" i="3" s="1"/>
  <c r="F35" i="4"/>
  <c r="BB97" i="1" s="1"/>
  <c r="K169" i="4"/>
  <c r="BF169" i="4" s="1"/>
  <c r="K158" i="4"/>
  <c r="BF158" i="4" s="1"/>
  <c r="BK132" i="4"/>
  <c r="K171" i="4"/>
  <c r="BF171" i="4" s="1"/>
  <c r="BK179" i="5"/>
  <c r="BK178" i="5" s="1"/>
  <c r="K178" i="5" s="1"/>
  <c r="K103" i="5" s="1"/>
  <c r="BK176" i="5"/>
  <c r="F39" i="5"/>
  <c r="BF98" i="1" s="1"/>
  <c r="BK161" i="5"/>
  <c r="K148" i="6"/>
  <c r="BF148" i="6"/>
  <c r="BK144" i="6"/>
  <c r="BK152" i="6"/>
  <c r="K161" i="6"/>
  <c r="BF161" i="6"/>
  <c r="BK140" i="6"/>
  <c r="BK157" i="6"/>
  <c r="K146" i="6"/>
  <c r="BF146" i="6" s="1"/>
  <c r="K136" i="6"/>
  <c r="BF136" i="6"/>
  <c r="BK142" i="6"/>
  <c r="K138" i="6"/>
  <c r="BF138" i="6"/>
  <c r="BK158" i="6"/>
  <c r="K156" i="6"/>
  <c r="BF156" i="6"/>
  <c r="K124" i="2"/>
  <c r="BF124" i="2"/>
  <c r="K162" i="2"/>
  <c r="BF162" i="2"/>
  <c r="K125" i="2"/>
  <c r="BF125" i="2"/>
  <c r="K168" i="2"/>
  <c r="BF168" i="2"/>
  <c r="K167" i="2"/>
  <c r="BF167" i="2" s="1"/>
  <c r="K148" i="2"/>
  <c r="BF148" i="2" s="1"/>
  <c r="K146" i="2"/>
  <c r="BF146" i="2"/>
  <c r="K172" i="3"/>
  <c r="BF172" i="3" s="1"/>
  <c r="BK162" i="3"/>
  <c r="K189" i="3"/>
  <c r="BF189" i="3" s="1"/>
  <c r="BK173" i="3"/>
  <c r="K160" i="3"/>
  <c r="BF160" i="3" s="1"/>
  <c r="BK134" i="3"/>
  <c r="BK193" i="3"/>
  <c r="F37" i="3"/>
  <c r="BD96" i="1" s="1"/>
  <c r="BK187" i="3"/>
  <c r="BK126" i="4"/>
  <c r="BK125" i="4" s="1"/>
  <c r="K125" i="4" s="1"/>
  <c r="K98" i="4" s="1"/>
  <c r="BK165" i="4"/>
  <c r="BK141" i="4"/>
  <c r="F39" i="4"/>
  <c r="BF97" i="1" s="1"/>
  <c r="BK149" i="4"/>
  <c r="BK162" i="4"/>
  <c r="K138" i="4"/>
  <c r="BF138" i="4" s="1"/>
  <c r="BK171" i="5"/>
  <c r="K35" i="5"/>
  <c r="AX98" i="1"/>
  <c r="BK127" i="5"/>
  <c r="K134" i="5"/>
  <c r="BF134" i="5"/>
  <c r="K150" i="5"/>
  <c r="BF150" i="5" s="1"/>
  <c r="K135" i="5"/>
  <c r="BF135" i="5"/>
  <c r="K160" i="5"/>
  <c r="BF160" i="5"/>
  <c r="K167" i="6"/>
  <c r="BF167" i="6" s="1"/>
  <c r="K169" i="6"/>
  <c r="BF169" i="6"/>
  <c r="K131" i="6"/>
  <c r="BF131" i="6"/>
  <c r="BK164" i="6"/>
  <c r="BK165" i="6"/>
  <c r="K166" i="6"/>
  <c r="BF166" i="6"/>
  <c r="BK174" i="6"/>
  <c r="K126" i="2"/>
  <c r="BF126" i="2"/>
  <c r="K141" i="2"/>
  <c r="BF141" i="2"/>
  <c r="K144" i="2"/>
  <c r="BF144" i="2" s="1"/>
  <c r="K137" i="2"/>
  <c r="BF137" i="2" s="1"/>
  <c r="K122" i="2"/>
  <c r="BF122" i="2" s="1"/>
  <c r="K161" i="2"/>
  <c r="BF161" i="2" s="1"/>
  <c r="K157" i="2"/>
  <c r="BF157" i="2"/>
  <c r="BK166" i="3"/>
  <c r="F35" i="3"/>
  <c r="BB96" i="1" s="1"/>
  <c r="K175" i="3"/>
  <c r="BF175" i="3"/>
  <c r="BK159" i="3"/>
  <c r="K176" i="3"/>
  <c r="BF176" i="3" s="1"/>
  <c r="K164" i="3"/>
  <c r="BF164" i="3" s="1"/>
  <c r="K178" i="3"/>
  <c r="BF178" i="3"/>
  <c r="BK202" i="3"/>
  <c r="K184" i="3"/>
  <c r="BF184" i="3"/>
  <c r="K130" i="4"/>
  <c r="BF130" i="4" s="1"/>
  <c r="K176" i="4"/>
  <c r="BF176" i="4" s="1"/>
  <c r="K131" i="4"/>
  <c r="BF131" i="4" s="1"/>
  <c r="K173" i="4"/>
  <c r="BF173" i="4" s="1"/>
  <c r="BK139" i="4"/>
  <c r="K182" i="4"/>
  <c r="BF182" i="4"/>
  <c r="BK160" i="4"/>
  <c r="K180" i="4"/>
  <c r="BF180" i="4"/>
  <c r="K185" i="4"/>
  <c r="BF185" i="4" s="1"/>
  <c r="K135" i="4"/>
  <c r="BF135" i="4"/>
  <c r="K164" i="4"/>
  <c r="BF164" i="4"/>
  <c r="K175" i="4"/>
  <c r="BF175" i="4" s="1"/>
  <c r="BK168" i="4"/>
  <c r="BK143" i="4"/>
  <c r="K146" i="5"/>
  <c r="BF146" i="5"/>
  <c r="K144" i="5"/>
  <c r="BF144" i="5" s="1"/>
  <c r="K148" i="5"/>
  <c r="BF148" i="5"/>
  <c r="BK157" i="5"/>
  <c r="BK156" i="5"/>
  <c r="K140" i="5"/>
  <c r="BF140" i="5" s="1"/>
  <c r="K142" i="5"/>
  <c r="BF142" i="5"/>
  <c r="K131" i="5"/>
  <c r="BF131" i="5"/>
  <c r="BK147" i="5"/>
  <c r="K167" i="5"/>
  <c r="BF167" i="5" s="1"/>
  <c r="BK173" i="5"/>
  <c r="BK149" i="5"/>
  <c r="F35" i="6"/>
  <c r="BB99" i="1"/>
  <c r="K134" i="2"/>
  <c r="BF134" i="2" s="1"/>
  <c r="K149" i="2"/>
  <c r="BF149" i="2"/>
  <c r="K158" i="2"/>
  <c r="BF158" i="2" s="1"/>
  <c r="K147" i="2"/>
  <c r="BF147" i="2"/>
  <c r="K132" i="2"/>
  <c r="BF132" i="2"/>
  <c r="K169" i="2"/>
  <c r="BF169" i="2"/>
  <c r="K164" i="2"/>
  <c r="BF164" i="2"/>
  <c r="K165" i="3"/>
  <c r="BF165" i="3"/>
  <c r="K201" i="3"/>
  <c r="BF201" i="3" s="1"/>
  <c r="K143" i="3"/>
  <c r="BF143" i="3"/>
  <c r="K131" i="3"/>
  <c r="BF131" i="3"/>
  <c r="BK167" i="3"/>
  <c r="K153" i="3"/>
  <c r="BF153" i="3" s="1"/>
  <c r="BK200" i="3"/>
  <c r="BK157" i="3"/>
  <c r="BK177" i="3"/>
  <c r="BK155" i="3"/>
  <c r="BK180" i="3"/>
  <c r="K203" i="3"/>
  <c r="BF203" i="3" s="1"/>
  <c r="BK133" i="3"/>
  <c r="K161" i="3"/>
  <c r="BF161" i="3"/>
  <c r="BK132" i="3"/>
  <c r="BK171" i="3"/>
  <c r="K141" i="3"/>
  <c r="BF141" i="3" s="1"/>
  <c r="K142" i="3"/>
  <c r="BF142" i="3"/>
  <c r="K179" i="3"/>
  <c r="BF179" i="3" s="1"/>
  <c r="K140" i="4"/>
  <c r="BF140" i="4"/>
  <c r="BK179" i="4"/>
  <c r="K35" i="4"/>
  <c r="AX97" i="1"/>
  <c r="K155" i="4"/>
  <c r="BF155" i="4"/>
  <c r="K172" i="4"/>
  <c r="BF172" i="4"/>
  <c r="BK136" i="4"/>
  <c r="K161" i="4"/>
  <c r="BF161" i="4" s="1"/>
  <c r="K170" i="4"/>
  <c r="BF170" i="4" s="1"/>
  <c r="K159" i="5"/>
  <c r="BF159" i="5"/>
  <c r="K137" i="5"/>
  <c r="BF137" i="5" s="1"/>
  <c r="BK132" i="5"/>
  <c r="BK170" i="5"/>
  <c r="K162" i="5"/>
  <c r="BF162" i="5"/>
  <c r="K166" i="5"/>
  <c r="BF166" i="5" s="1"/>
  <c r="F38" i="5"/>
  <c r="BE98" i="1"/>
  <c r="BK171" i="6"/>
  <c r="BK168" i="6"/>
  <c r="BK163" i="6"/>
  <c r="K172" i="6"/>
  <c r="BF172" i="6"/>
  <c r="K170" i="6"/>
  <c r="BF170" i="6" s="1"/>
  <c r="K179" i="6"/>
  <c r="BF179" i="6" s="1"/>
  <c r="F37" i="6"/>
  <c r="BD99" i="1"/>
  <c r="K132" i="6"/>
  <c r="BF132" i="6"/>
  <c r="R123" i="5" l="1"/>
  <c r="J96" i="5" s="1"/>
  <c r="K31" i="5" s="1"/>
  <c r="AT98" i="1" s="1"/>
  <c r="J99" i="5"/>
  <c r="R119" i="2"/>
  <c r="J96" i="2" s="1"/>
  <c r="K31" i="2" s="1"/>
  <c r="AT95" i="1" s="1"/>
  <c r="J97" i="2"/>
  <c r="J102" i="5"/>
  <c r="Q128" i="4"/>
  <c r="I99" i="4" s="1"/>
  <c r="R128" i="3"/>
  <c r="T120" i="2"/>
  <c r="T119" i="2"/>
  <c r="AW95" i="1"/>
  <c r="Q120" i="2"/>
  <c r="Q119" i="2" s="1"/>
  <c r="I96" i="2" s="1"/>
  <c r="K30" i="2" s="1"/>
  <c r="AS95" i="1" s="1"/>
  <c r="R128" i="4"/>
  <c r="R123" i="4"/>
  <c r="J96" i="4"/>
  <c r="K31" i="4" s="1"/>
  <c r="AT97" i="1" s="1"/>
  <c r="Q128" i="3"/>
  <c r="I99" i="3"/>
  <c r="V128" i="4"/>
  <c r="V123" i="4" s="1"/>
  <c r="X127" i="6"/>
  <c r="X123" i="6" s="1"/>
  <c r="X128" i="5"/>
  <c r="X123" i="5"/>
  <c r="Q128" i="5"/>
  <c r="Q123" i="5" s="1"/>
  <c r="I96" i="5" s="1"/>
  <c r="K30" i="5" s="1"/>
  <c r="AS98" i="1" s="1"/>
  <c r="V128" i="5"/>
  <c r="V123" i="5"/>
  <c r="T128" i="3"/>
  <c r="T123" i="3"/>
  <c r="AW96" i="1" s="1"/>
  <c r="T123" i="4"/>
  <c r="AW97" i="1"/>
  <c r="V128" i="3"/>
  <c r="V123" i="3"/>
  <c r="K125" i="3"/>
  <c r="K98" i="3" s="1"/>
  <c r="I98" i="2"/>
  <c r="Q124" i="3"/>
  <c r="I97" i="3"/>
  <c r="R124" i="3"/>
  <c r="J97" i="3" s="1"/>
  <c r="I100" i="4"/>
  <c r="I98" i="5"/>
  <c r="J100" i="6"/>
  <c r="J98" i="4"/>
  <c r="Q127" i="6"/>
  <c r="I99" i="6" s="1"/>
  <c r="J98" i="2"/>
  <c r="BK124" i="4"/>
  <c r="K124" i="4"/>
  <c r="K97" i="4"/>
  <c r="Q124" i="4"/>
  <c r="I97" i="4"/>
  <c r="J98" i="5"/>
  <c r="R124" i="6"/>
  <c r="R123" i="6" s="1"/>
  <c r="J96" i="6" s="1"/>
  <c r="K31" i="6" s="1"/>
  <c r="AT99" i="1" s="1"/>
  <c r="I100" i="3"/>
  <c r="I97" i="6"/>
  <c r="J100" i="5"/>
  <c r="I98" i="6"/>
  <c r="J100" i="3"/>
  <c r="J100" i="4"/>
  <c r="I100" i="5"/>
  <c r="BK124" i="6"/>
  <c r="BK129" i="5"/>
  <c r="K129" i="5"/>
  <c r="K100" i="5"/>
  <c r="BK177" i="4"/>
  <c r="K177" i="4"/>
  <c r="K102" i="4"/>
  <c r="BK191" i="3"/>
  <c r="K191" i="3"/>
  <c r="K102" i="3" s="1"/>
  <c r="BK125" i="5"/>
  <c r="K125" i="5" s="1"/>
  <c r="K98" i="5" s="1"/>
  <c r="BK128" i="6"/>
  <c r="K128" i="6" s="1"/>
  <c r="K100" i="6" s="1"/>
  <c r="BK129" i="3"/>
  <c r="K129" i="3"/>
  <c r="K100" i="3" s="1"/>
  <c r="BK129" i="4"/>
  <c r="K129" i="4"/>
  <c r="K100" i="4" s="1"/>
  <c r="BK168" i="5"/>
  <c r="K168" i="5" s="1"/>
  <c r="K102" i="5" s="1"/>
  <c r="BK119" i="2"/>
  <c r="K119" i="2"/>
  <c r="K36" i="2"/>
  <c r="AY95" i="1" s="1"/>
  <c r="AV95" i="1" s="1"/>
  <c r="K32" i="2"/>
  <c r="AG95" i="1"/>
  <c r="F36" i="3"/>
  <c r="BC96" i="1" s="1"/>
  <c r="F36" i="4"/>
  <c r="BC97" i="1" s="1"/>
  <c r="K36" i="5"/>
  <c r="AY98" i="1" s="1"/>
  <c r="AV98" i="1" s="1"/>
  <c r="BE94" i="1"/>
  <c r="W32" i="1" s="1"/>
  <c r="BD94" i="1"/>
  <c r="W31" i="1" s="1"/>
  <c r="K36" i="6"/>
  <c r="AY99" i="1"/>
  <c r="AV99" i="1" s="1"/>
  <c r="BF94" i="1"/>
  <c r="W33" i="1" s="1"/>
  <c r="F36" i="2"/>
  <c r="BC95" i="1" s="1"/>
  <c r="K36" i="3"/>
  <c r="AY96" i="1" s="1"/>
  <c r="AV96" i="1" s="1"/>
  <c r="K36" i="4"/>
  <c r="AY97" i="1"/>
  <c r="AV97" i="1"/>
  <c r="F36" i="5"/>
  <c r="BC98" i="1" s="1"/>
  <c r="F36" i="6"/>
  <c r="BC99" i="1" s="1"/>
  <c r="BB94" i="1"/>
  <c r="W29" i="1" s="1"/>
  <c r="R123" i="3" l="1"/>
  <c r="J96" i="3" s="1"/>
  <c r="K31" i="3" s="1"/>
  <c r="AT96" i="1" s="1"/>
  <c r="AT94" i="1" s="1"/>
  <c r="Q123" i="6"/>
  <c r="I96" i="6" s="1"/>
  <c r="K30" i="6" s="1"/>
  <c r="AS99" i="1" s="1"/>
  <c r="BK128" i="3"/>
  <c r="K128" i="3" s="1"/>
  <c r="K99" i="3" s="1"/>
  <c r="BK128" i="4"/>
  <c r="K128" i="4"/>
  <c r="K99" i="4" s="1"/>
  <c r="I99" i="5"/>
  <c r="J99" i="3"/>
  <c r="J97" i="6"/>
  <c r="K124" i="6"/>
  <c r="K97" i="6"/>
  <c r="Q123" i="3"/>
  <c r="I96" i="3"/>
  <c r="K30" i="3" s="1"/>
  <c r="AS96" i="1" s="1"/>
  <c r="Q123" i="4"/>
  <c r="I96" i="4"/>
  <c r="K30" i="4"/>
  <c r="AS97" i="1" s="1"/>
  <c r="BK128" i="5"/>
  <c r="K128" i="5"/>
  <c r="K99" i="5" s="1"/>
  <c r="BK127" i="6"/>
  <c r="K127" i="6" s="1"/>
  <c r="K99" i="6" s="1"/>
  <c r="J99" i="4"/>
  <c r="BK124" i="5"/>
  <c r="K124" i="5" s="1"/>
  <c r="K97" i="5" s="1"/>
  <c r="I97" i="2"/>
  <c r="AN95" i="1"/>
  <c r="K96" i="2"/>
  <c r="K41" i="2"/>
  <c r="AX94" i="1"/>
  <c r="AK29" i="1"/>
  <c r="AW94" i="1"/>
  <c r="BC94" i="1"/>
  <c r="W30" i="1" s="1"/>
  <c r="AZ94" i="1"/>
  <c r="BA94" i="1"/>
  <c r="BK123" i="6" l="1"/>
  <c r="K123" i="6" s="1"/>
  <c r="K96" i="6" s="1"/>
  <c r="BK123" i="4"/>
  <c r="K123" i="4" s="1"/>
  <c r="K32" i="4" s="1"/>
  <c r="AG97" i="1" s="1"/>
  <c r="AN97" i="1" s="1"/>
  <c r="BK123" i="3"/>
  <c r="K123" i="3" s="1"/>
  <c r="K32" i="3" s="1"/>
  <c r="AG96" i="1" s="1"/>
  <c r="BK123" i="5"/>
  <c r="K123" i="5"/>
  <c r="K32" i="5" s="1"/>
  <c r="AG98" i="1" s="1"/>
  <c r="AN98" i="1" s="1"/>
  <c r="AS94" i="1"/>
  <c r="AY94" i="1"/>
  <c r="AK30" i="1" s="1"/>
  <c r="K96" i="4" l="1"/>
  <c r="K41" i="5"/>
  <c r="K41" i="3"/>
  <c r="K41" i="4"/>
  <c r="K96" i="5"/>
  <c r="K96" i="3"/>
  <c r="AN96" i="1"/>
  <c r="K32" i="6"/>
  <c r="AG99" i="1" s="1"/>
  <c r="AG94" i="1" s="1"/>
  <c r="AV94" i="1"/>
  <c r="AN94" i="1" l="1"/>
  <c r="AK26" i="1"/>
  <c r="AK35" i="1" s="1"/>
  <c r="K41" i="6"/>
  <c r="AN99" i="1"/>
</calcChain>
</file>

<file path=xl/sharedStrings.xml><?xml version="1.0" encoding="utf-8"?>
<sst xmlns="http://schemas.openxmlformats.org/spreadsheetml/2006/main" count="4847" uniqueCount="877">
  <si>
    <t>Export Komplet</t>
  </si>
  <si>
    <t/>
  </si>
  <si>
    <t>2.0</t>
  </si>
  <si>
    <t>False</t>
  </si>
  <si>
    <t>True</t>
  </si>
  <si>
    <t>{44d74a7e-67f9-414d-a21e-635296875717}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</si>
  <si>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</si>
  <si>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</si>
  <si>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</si>
  <si>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</si>
  <si>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</si>
  <si>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</si>
  <si>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</si>
  <si>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SO01,3</t>
  </si>
  <si>
    <t>Stavba:</t>
  </si>
  <si>
    <t>Stavebné úpravy  časti  skladového objektu na mäsovýrobu a prístavbu bitúnku</t>
  </si>
  <si>
    <t>JKSO:</t>
  </si>
  <si>
    <t>KS:</t>
  </si>
  <si>
    <t>Miesto:</t>
  </si>
  <si>
    <t>Sihelné</t>
  </si>
  <si>
    <t>Dátum:</t>
  </si>
  <si>
    <t>Objednávateľ:</t>
  </si>
  <si>
    <t>IČO:</t>
  </si>
  <si>
    <t xml:space="preserve">Mazurák s.r.o. č.46, 029 46 Sihelné </t>
  </si>
  <si>
    <t>IČ DPH:</t>
  </si>
  <si>
    <t>Zhotoviteľ:</t>
  </si>
  <si>
    <t xml:space="preserve"> </t>
  </si>
  <si>
    <t>Projektant:</t>
  </si>
  <si>
    <t>Spracovateľ:</t>
  </si>
  <si>
    <t xml:space="preserve">Tomáš Perečko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</si>
  <si>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</si>
  <si>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</si>
  <si>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</si>
  <si>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</si>
  <si>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</si>
  <si>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</si>
  <si>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</si>
  <si>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</si>
  <si>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</si>
  <si>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</si>
  <si>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</si>
  <si>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</si>
  <si>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</si>
  <si>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</si>
  <si>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</si>
  <si>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</si>
  <si>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</si>
  <si>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</si>
  <si>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</si>
  <si>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</si>
  <si>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</si>
  <si>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</si>
  <si>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</si>
  <si>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</si>
  <si>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</si>
  <si>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</si>
  <si>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</si>
  <si>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</si>
  <si>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</si>
  <si>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</si>
  <si>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</si>
  <si>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</si>
  <si>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</si>
  <si>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</si>
  <si>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</si>
  <si>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</si>
  <si>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</si>
  <si>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</si>
  <si>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</si>
  <si>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</si>
  <si>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</si>
  <si>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</si>
  <si>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</si>
  <si>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</si>
  <si>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</si>
  <si>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</si>
  <si>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</si>
  <si>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</si>
  <si>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01.3</t>
  </si>
  <si>
    <t>1PP</t>
  </si>
  <si>
    <t>STA</t>
  </si>
  <si>
    <t>1</t>
  </si>
  <si>
    <t>{93f63389-08e2-4a1a-ba88-6e8373119da2}</t>
  </si>
  <si>
    <t>SO01.3</t>
  </si>
  <si>
    <t>1NP</t>
  </si>
  <si>
    <t>{0ba8fcaa-803b-44cf-9144-fbf488f1f832}</t>
  </si>
  <si>
    <t>-2NP</t>
  </si>
  <si>
    <t>{1c25f9e3-1f93-45a6-9444-a381bd6c04e0}</t>
  </si>
  <si>
    <t>so1,3</t>
  </si>
  <si>
    <t>-3NP</t>
  </si>
  <si>
    <t>{f9f5d1e6-1778-4cb5-a8a0-418544be5966}</t>
  </si>
  <si>
    <t>So1.3-</t>
  </si>
  <si>
    <t>BLK a uzemnenie</t>
  </si>
  <si>
    <t>{7fa3c358-421b-40bb-9890-2fafbc374e14}</t>
  </si>
  <si>
    <t>KRYCÍ LIST ROZPOČTU</t>
  </si>
  <si>
    <t>Objekt:</t>
  </si>
  <si>
    <t>SO 01.3 - 1PP</t>
  </si>
  <si>
    <t>Materiál</t>
  </si>
  <si>
    <t>Montáž</t>
  </si>
  <si>
    <t>REKAPITULÁCIA ROZPOČTU</t>
  </si>
  <si>
    <t>Kód dielu - Popis</t>
  </si>
  <si>
    <t>Materiál [EUR]</t>
  </si>
  <si>
    <t>Montáž [EUR]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</si>
  <si>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</si>
  <si>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</si>
  <si>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</si>
  <si>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</si>
  <si>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</si>
  <si>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95-M - Revízie</t>
  </si>
  <si>
    <t>ROZPOČET</t>
  </si>
  <si>
    <t>PČ</t>
  </si>
  <si>
    <t>MJ</t>
  </si>
  <si>
    <t>Množstvo</t>
  </si>
  <si>
    <t>J. materiál [EUR]</t>
  </si>
  <si>
    <t>J. montáž [EUR]</t>
  </si>
  <si>
    <t>Cenová sústava</t>
  </si>
  <si>
    <t>J.cena [EUR]</t>
  </si>
  <si>
    <t>Materiál celkom [EUR]</t>
  </si>
  <si>
    <t>Montáž celkom [EUR]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</si>
  <si>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</si>
  <si>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</si>
  <si>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</si>
  <si>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</si>
  <si>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</si>
  <si>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</si>
  <si>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</si>
  <si>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</si>
  <si>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</si>
  <si>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</si>
  <si>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</si>
  <si>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</si>
  <si>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10</t>
  </si>
  <si>
    <t>K</t>
  </si>
  <si>
    <t>210010110.S</t>
  </si>
  <si>
    <t>Lišta elektroinštalačná z PVC 40x40, uložená pevne, vkladacia</t>
  </si>
  <si>
    <t>m</t>
  </si>
  <si>
    <t>64</t>
  </si>
  <si>
    <t>2</t>
  </si>
  <si>
    <t>-1408092600</t>
  </si>
  <si>
    <t>11</t>
  </si>
  <si>
    <t>345750065150.S</t>
  </si>
  <si>
    <t>Lišta hranatá z PVC, 40x40 mm</t>
  </si>
  <si>
    <t>128</t>
  </si>
  <si>
    <t>317196656</t>
  </si>
  <si>
    <t>22</t>
  </si>
  <si>
    <t>210100001.S</t>
  </si>
  <si>
    <t>Ukončenie vodičov v rozvádzač. vrátane zapojenia a vodičovej koncovky do 2,5 mm2</t>
  </si>
  <si>
    <t>ks</t>
  </si>
  <si>
    <t>1235309523</t>
  </si>
  <si>
    <t>18</t>
  </si>
  <si>
    <t>210110003.S</t>
  </si>
  <si>
    <t>Sériový spínač -  radenie 5, nástenný IP 44 vrátane zapojenia</t>
  </si>
  <si>
    <t>-2068769031</t>
  </si>
  <si>
    <t>19</t>
  </si>
  <si>
    <t>345330002915.S</t>
  </si>
  <si>
    <t>Prepínač nástenný, radenie 5, IP44</t>
  </si>
  <si>
    <t>221875296</t>
  </si>
  <si>
    <t>16</t>
  </si>
  <si>
    <t>210110095.S</t>
  </si>
  <si>
    <t>Spínače snímač pohybu do stropu</t>
  </si>
  <si>
    <t>1287822936</t>
  </si>
  <si>
    <t>17</t>
  </si>
  <si>
    <t>404610002800.S</t>
  </si>
  <si>
    <t>Pohybový snímač alebo čidlo pre ovládanie osvetlenia</t>
  </si>
  <si>
    <t>-132911328</t>
  </si>
  <si>
    <t>210111032.S</t>
  </si>
  <si>
    <t>Zásuvka dvojnásobná na povrchovú montáž IP 44, 250V / 16A, vrátane zapojenia 2 x 2P + PE</t>
  </si>
  <si>
    <t>-1728133164</t>
  </si>
  <si>
    <t>21</t>
  </si>
  <si>
    <t>345510001220.S</t>
  </si>
  <si>
    <t>Zásuvka dvojnásobná na povrch, radenie 2x(2P+PE), IP44</t>
  </si>
  <si>
    <t>-690691468</t>
  </si>
  <si>
    <t>210172208.S</t>
  </si>
  <si>
    <t>Montáž rozvádzača do skrine</t>
  </si>
  <si>
    <t>-2118189435</t>
  </si>
  <si>
    <t>210190001.S</t>
  </si>
  <si>
    <t>Montáž oceľoplechovej rozvodnice do váhy 20 kg</t>
  </si>
  <si>
    <t>706162531</t>
  </si>
  <si>
    <t>210190005.S</t>
  </si>
  <si>
    <t>Montáž oceľoplechovej rozvodnice do váhy 200 kg</t>
  </si>
  <si>
    <t>-862788137</t>
  </si>
  <si>
    <t>12</t>
  </si>
  <si>
    <t>210201065.S</t>
  </si>
  <si>
    <t>Zapojenie svietidla IP40, 1 x svetelný zdroj, P=40W, stropného - nástenného interierového s lineárnou žiarivkou</t>
  </si>
  <si>
    <t>1947117138</t>
  </si>
  <si>
    <t>13</t>
  </si>
  <si>
    <t>348140002600</t>
  </si>
  <si>
    <t>Svietidlo interiérové žiarivkové stropné BEATA, 1x36W, IP44, opál, EVG, rozmer 1245x87x75 mm, AMI</t>
  </si>
  <si>
    <t>1090779203</t>
  </si>
  <si>
    <t>14</t>
  </si>
  <si>
    <t>210201225.S</t>
  </si>
  <si>
    <t>Zapojenie svietidla IP44, 1x svetelný zdroj, zabudovatelné so žiarovkou</t>
  </si>
  <si>
    <t>1704518203</t>
  </si>
  <si>
    <t>15</t>
  </si>
  <si>
    <t>348330000100.S</t>
  </si>
  <si>
    <t>LED svietidlo priemyselné nástenné 4x15,3W, 8600 lm, IP65, 610x350x160 mm, s Al reflektorom</t>
  </si>
  <si>
    <t>692495648</t>
  </si>
  <si>
    <t>25</t>
  </si>
  <si>
    <t>210222031.S</t>
  </si>
  <si>
    <t>Ekvipotenciálna svorkovnica EPS 2 v krabici KO 125 E, pre vonkajšie práce</t>
  </si>
  <si>
    <t>770245706</t>
  </si>
  <si>
    <t>26</t>
  </si>
  <si>
    <t>345410000400.S</t>
  </si>
  <si>
    <t>Krabica odbočná z PVC s viečkom pod omietku KO 125 E</t>
  </si>
  <si>
    <t>-1153082283</t>
  </si>
  <si>
    <t>27</t>
  </si>
  <si>
    <t>345610005100.S</t>
  </si>
  <si>
    <t>Svorkovnica ekvipotencionálna EPS 2, z PP</t>
  </si>
  <si>
    <t>458383753</t>
  </si>
  <si>
    <t>46</t>
  </si>
  <si>
    <t>210222040.S</t>
  </si>
  <si>
    <t>Svorka na potrubie "BERNARD" vrátane pásika Cu, pre vonkajšie práce</t>
  </si>
  <si>
    <t>-1285666539</t>
  </si>
  <si>
    <t>47</t>
  </si>
  <si>
    <t>354410006200.S</t>
  </si>
  <si>
    <t>Svorka uzemňovacia Bernard ZSA 16</t>
  </si>
  <si>
    <t>696541761</t>
  </si>
  <si>
    <t>4</t>
  </si>
  <si>
    <t>210800107.S</t>
  </si>
  <si>
    <t>Kábel medený uložený voľne CYKY 450/750 V 3x1,5</t>
  </si>
  <si>
    <t>1290709738</t>
  </si>
  <si>
    <t>5</t>
  </si>
  <si>
    <t>341110000700.S</t>
  </si>
  <si>
    <t>Kábel medený CYKY 3x1,5 mm2</t>
  </si>
  <si>
    <t>1269138193</t>
  </si>
  <si>
    <t>6</t>
  </si>
  <si>
    <t>210800108.S</t>
  </si>
  <si>
    <t>Kábel medený uložený voľne CYKY 450/750 V 3x2,5</t>
  </si>
  <si>
    <t>401736475</t>
  </si>
  <si>
    <t>7</t>
  </si>
  <si>
    <t>341110000800.S</t>
  </si>
  <si>
    <t>Kábel medený CYKY 3x2,5 mm2</t>
  </si>
  <si>
    <t>95164345</t>
  </si>
  <si>
    <t>8</t>
  </si>
  <si>
    <t>210800120.S</t>
  </si>
  <si>
    <t>Kábel medený uložený voľne CYKY 450/750 V 5x2,5</t>
  </si>
  <si>
    <t>-1481405411</t>
  </si>
  <si>
    <t>9</t>
  </si>
  <si>
    <t>341110002000.S</t>
  </si>
  <si>
    <t>Kábel medený CYKY 5x2,5 mm2</t>
  </si>
  <si>
    <t>1788535275</t>
  </si>
  <si>
    <t>23</t>
  </si>
  <si>
    <t>35714000824S6</t>
  </si>
  <si>
    <t>Rozvádzač RP0</t>
  </si>
  <si>
    <t>-1363685079</t>
  </si>
  <si>
    <t>24</t>
  </si>
  <si>
    <t>35714000824S7</t>
  </si>
  <si>
    <t xml:space="preserve">Rozvádzač HR </t>
  </si>
  <si>
    <t>258990469</t>
  </si>
  <si>
    <t>28</t>
  </si>
  <si>
    <t>210800122.S</t>
  </si>
  <si>
    <t>Kábel medený uložený voľne CYKY 450/750 V 5x6</t>
  </si>
  <si>
    <t>-1380233920</t>
  </si>
  <si>
    <t>29</t>
  </si>
  <si>
    <t>341110002200.S</t>
  </si>
  <si>
    <t>Kábel medený CYKY 5x6 mm2</t>
  </si>
  <si>
    <t>-1403008720</t>
  </si>
  <si>
    <t>42</t>
  </si>
  <si>
    <t>210800612.S</t>
  </si>
  <si>
    <t>Vodič medený uložený voľne H07V-K (CYA)  450/750 V 4</t>
  </si>
  <si>
    <t>-1860234519</t>
  </si>
  <si>
    <t>43</t>
  </si>
  <si>
    <t>341310009000.S</t>
  </si>
  <si>
    <t>Vodič medený flexibilný H07V-K 4 mm2</t>
  </si>
  <si>
    <t>1825172446</t>
  </si>
  <si>
    <t>44</t>
  </si>
  <si>
    <t>210800613.S</t>
  </si>
  <si>
    <t>Vodič medený uložený voľne H07V-K (CYA)  450/750 V 6</t>
  </si>
  <si>
    <t>656449909</t>
  </si>
  <si>
    <t>45</t>
  </si>
  <si>
    <t>341310009100.S</t>
  </si>
  <si>
    <t>Vodič medený flexibilný H07V-K 6 mm2</t>
  </si>
  <si>
    <t>573376698</t>
  </si>
  <si>
    <t>30</t>
  </si>
  <si>
    <t>210800615.S</t>
  </si>
  <si>
    <t>Vodič medený uložený voľne H07V-K (CYA)  450/750 V 16</t>
  </si>
  <si>
    <t>1828043805</t>
  </si>
  <si>
    <t>31</t>
  </si>
  <si>
    <t>341310009300.S</t>
  </si>
  <si>
    <t>Vodič medený flexibilný H07V-K 16 mm2</t>
  </si>
  <si>
    <t>-1194268209</t>
  </si>
  <si>
    <t>95-M</t>
  </si>
  <si>
    <t>Revízie</t>
  </si>
  <si>
    <t>33</t>
  </si>
  <si>
    <t>950101001.S</t>
  </si>
  <si>
    <t>Rozvodne zariadenia kontrola stavu prípojkovej skríne</t>
  </si>
  <si>
    <t>119343597</t>
  </si>
  <si>
    <t>34</t>
  </si>
  <si>
    <t>950101002.S</t>
  </si>
  <si>
    <t>Rozvodne zariadenia rozvádzača rámového, panelového, skriňového, pultového do 10 prístrojov</t>
  </si>
  <si>
    <t>pole</t>
  </si>
  <si>
    <t>2026337752</t>
  </si>
  <si>
    <t>32</t>
  </si>
  <si>
    <t>950101003.S</t>
  </si>
  <si>
    <t>Rozvodne zariadenia rozvádzača rámového, panelového, skriňového, pultového nad 10 do 30 prístrojov</t>
  </si>
  <si>
    <t>-2098851846</t>
  </si>
  <si>
    <t>35</t>
  </si>
  <si>
    <t>950102001.S</t>
  </si>
  <si>
    <t>Rozvody nízkeho napätia kontrola stavu v rozvodni do 2 výzbrojných jednotiek</t>
  </si>
  <si>
    <t>175577726</t>
  </si>
  <si>
    <t>36</t>
  </si>
  <si>
    <t>950103002.S</t>
  </si>
  <si>
    <t>El. inšt. kontrola stavu el. okruhu vrátane inštal., ovládacích a istiacich prvkov, ale bez pripoj. spotrebičov v priestore bezp. nad 5 do 10 vývodov</t>
  </si>
  <si>
    <t>obv.</t>
  </si>
  <si>
    <t>379314528</t>
  </si>
  <si>
    <t>37</t>
  </si>
  <si>
    <t>950103003.S</t>
  </si>
  <si>
    <t>El. inšt. kontrola stavu el. okruhu vrátane inštal., ovládacích a istiacich prvkov, ale bez pripoj. spotrebičov v priestore bezp. nad 10 vývodov</t>
  </si>
  <si>
    <t>734356574</t>
  </si>
  <si>
    <t>38</t>
  </si>
  <si>
    <t>950104002.S</t>
  </si>
  <si>
    <t>El. spotrebiče kontrola stavu svetelného spotrebiča pevne pripoj. žiarovk., žiarivk. alebo výbojkového v priestore nebezpečnom</t>
  </si>
  <si>
    <t>484374326</t>
  </si>
  <si>
    <t>39</t>
  </si>
  <si>
    <t>950107001.S</t>
  </si>
  <si>
    <t>Pomocné práce pri revíziách vypnutie vedenia, preskúšanie a zaistenie vypnutého stavu, zapnutie v jednom objekte</t>
  </si>
  <si>
    <t>291487458</t>
  </si>
  <si>
    <t>40</t>
  </si>
  <si>
    <t>950107003.S</t>
  </si>
  <si>
    <t>Pomocné práce pri revíziách demontáž a opätovná montáž krytu v prípojkovej skrini</t>
  </si>
  <si>
    <t>1753548592</t>
  </si>
  <si>
    <t>41</t>
  </si>
  <si>
    <t>950107008.S</t>
  </si>
  <si>
    <t>Pomocné práce pri revíziách demontáž a opätovná montáž krytu elektrického prístroja, spotrebiča, inštalačnej krabice</t>
  </si>
  <si>
    <t>-1769448554</t>
  </si>
  <si>
    <t>SO01.3 - 1NP</t>
  </si>
  <si>
    <t>HSV - Práce a dodávky HSV</t>
  </si>
  <si>
    <t xml:space="preserve">    9 - Ostatné konštrukcie a práce-búranie</t>
  </si>
  <si>
    <t xml:space="preserve">    22-M - Montáže oznamovacích a zabezpečovacích zariadení</t>
  </si>
  <si>
    <t>HZS - Hodinové zúčtovacie sadzby</t>
  </si>
  <si>
    <t>HSV</t>
  </si>
  <si>
    <t>Práce a dodávky HSV</t>
  </si>
  <si>
    <t>Ostatné konštrukcie a práce-búranie</t>
  </si>
  <si>
    <t>51</t>
  </si>
  <si>
    <t>974032871.S</t>
  </si>
  <si>
    <t>Vytváranie drážok ručným drážkovačom v nepálených pórobetónových tvárniciach hĺbky do 30 mm, š. do 30 mm,  -0,00045t</t>
  </si>
  <si>
    <t>-1124730507</t>
  </si>
  <si>
    <t>52</t>
  </si>
  <si>
    <t>974032872.S</t>
  </si>
  <si>
    <t>Vytváranie drážok ručným drážkovačom v nepálených pórobetónových tvárniciach hĺbky do 30 mm, š. do 70 mm,  -0,00045t</t>
  </si>
  <si>
    <t>1261290878</t>
  </si>
  <si>
    <t>Rozvádzač RP1</t>
  </si>
  <si>
    <t>-1723061792</t>
  </si>
  <si>
    <t>53</t>
  </si>
  <si>
    <t>210010026.S</t>
  </si>
  <si>
    <t>Rúrka ohybná elektroinštalačná z PVC typ FXP 25, uložená pevne</t>
  </si>
  <si>
    <t>1969117343</t>
  </si>
  <si>
    <t>54</t>
  </si>
  <si>
    <t>345710009200</t>
  </si>
  <si>
    <t>Rúrka ohybná vlnitá pancierová PVC-U, FXP D 25</t>
  </si>
  <si>
    <t>-1962361562</t>
  </si>
  <si>
    <t>59</t>
  </si>
  <si>
    <t>210100013.S</t>
  </si>
  <si>
    <t>Ukončenie vodičov v rozvádzač. vrátane zapojenia a vodičovej koncovky do 16 mm2 pre vonkajšie práce</t>
  </si>
  <si>
    <t>1619981999</t>
  </si>
  <si>
    <t>60</t>
  </si>
  <si>
    <t>345720003900.S</t>
  </si>
  <si>
    <t>Dutinka lisovacia DI 16-18 izolovaná</t>
  </si>
  <si>
    <t>-367374647</t>
  </si>
  <si>
    <t>61</t>
  </si>
  <si>
    <t>210100015.S</t>
  </si>
  <si>
    <t>Ukončenie vodičov v rozvádzač. vrátane zapojenia a vodičovej koncovky do 35 mm2 pre vonkajšie práce</t>
  </si>
  <si>
    <t>1097061297</t>
  </si>
  <si>
    <t>62</t>
  </si>
  <si>
    <t>354310021700.S</t>
  </si>
  <si>
    <t>Káblové oko medené lisovacie CU 35x6 KU-L</t>
  </si>
  <si>
    <t>-307377365</t>
  </si>
  <si>
    <t>63</t>
  </si>
  <si>
    <t>354310021800.S</t>
  </si>
  <si>
    <t>Káblové oko medené lisovacie CU 35x8 KU-L</t>
  </si>
  <si>
    <t>1728741423</t>
  </si>
  <si>
    <t>210110011.S</t>
  </si>
  <si>
    <t>Jednopólový spínač - radenie 1, nástenný IP 55, vrátane zapojenia</t>
  </si>
  <si>
    <t>-564050927</t>
  </si>
  <si>
    <t>345340007900.S</t>
  </si>
  <si>
    <t>Spínač dvojpólový nástenný, radenie 1, IP54</t>
  </si>
  <si>
    <t>-594132203</t>
  </si>
  <si>
    <t>210110012.S</t>
  </si>
  <si>
    <t>Sériový spínač -  radenie 5, nástenný IP 55 vrátane zapojenia</t>
  </si>
  <si>
    <t>480533924</t>
  </si>
  <si>
    <t>Prepínač nástenný, radenie 5, IP65</t>
  </si>
  <si>
    <t>1163170175</t>
  </si>
  <si>
    <t>210110014.S</t>
  </si>
  <si>
    <t>Krížový prepínač - radenie 7, nástenný IP 55, vrátane zapojenia</t>
  </si>
  <si>
    <t>-424497032</t>
  </si>
  <si>
    <t>345330003430.S</t>
  </si>
  <si>
    <t>Prepínač krížový nástenný, radenie č.7, IP55</t>
  </si>
  <si>
    <t>-618294943</t>
  </si>
  <si>
    <t>210110024.S</t>
  </si>
  <si>
    <t>Striedavý prepínač - radenie 6, zapustená montáž IP 44, vrátane zapojenia</t>
  </si>
  <si>
    <t>585518551</t>
  </si>
  <si>
    <t>345330003420.S</t>
  </si>
  <si>
    <t>Prepínač striedavý nástenný, radenie č.6, IP55</t>
  </si>
  <si>
    <t>28506441</t>
  </si>
  <si>
    <t>49</t>
  </si>
  <si>
    <t>210110306.S</t>
  </si>
  <si>
    <t>Vypínač VS 10, 16, 32A uzamykateľný, vrátane zapojenia, bez zhotovenia profilového otvoru</t>
  </si>
  <si>
    <t>-1316981632</t>
  </si>
  <si>
    <t>50</t>
  </si>
  <si>
    <t>358120004674.S</t>
  </si>
  <si>
    <t>Spínač vačkový 32A s páčkou uzamykateľnou 1-3 visiacimi zámkami, vypínač typ S32JU 1103 A6</t>
  </si>
  <si>
    <t>-844526604</t>
  </si>
  <si>
    <t>210110307.S</t>
  </si>
  <si>
    <t>Vypínač VS 40, 63A uzamykateľný, vrátane zapojenia, bez zhotovenia profilového otvoru</t>
  </si>
  <si>
    <t>224842054</t>
  </si>
  <si>
    <t>48</t>
  </si>
  <si>
    <t>358120004720.S</t>
  </si>
  <si>
    <t>Spínač vačkový 40A s páčkou uzamykateľnou 1-3 visiacimi zámkami, reverzný spínač typ S40JU 9151 C6</t>
  </si>
  <si>
    <t>1583992971</t>
  </si>
  <si>
    <t>210110312.S</t>
  </si>
  <si>
    <t>Vypínač VS 40, 63A zo zadným upevnením, vrátane zapojenia, bez zhotovenia profilového otvoru</t>
  </si>
  <si>
    <t>1493940316</t>
  </si>
  <si>
    <t>210111003.S</t>
  </si>
  <si>
    <t>Zásuvka vstavaná 400 V / 16A vrátane zapojenia, vyhotovenie 4P, 5P</t>
  </si>
  <si>
    <t>787679325</t>
  </si>
  <si>
    <t>345540007710.S</t>
  </si>
  <si>
    <t>Zásuvka vstavaná priemyslová šikmá IEN 1653, 3P + N + PE, IP 54 - 400V, 16A</t>
  </si>
  <si>
    <t>1901921098</t>
  </si>
  <si>
    <t>210111004.S</t>
  </si>
  <si>
    <t>Zásuvka vstavaná 230 V / 16A vrátane zapojenia, vyhotovenie 3P</t>
  </si>
  <si>
    <t>1034655113</t>
  </si>
  <si>
    <t>345540004300.S</t>
  </si>
  <si>
    <t>Zásuvka vstavaná priemyslová 3P 16A 230V IP54 IE 1632 šikmá</t>
  </si>
  <si>
    <t>1226285096</t>
  </si>
  <si>
    <t>210111033.S</t>
  </si>
  <si>
    <t>Zásuvka na povrchovú montáž IP 55, 250V / 16A, vrátane zapojenia 2P + PE</t>
  </si>
  <si>
    <t>1768853337</t>
  </si>
  <si>
    <t>345510005920</t>
  </si>
  <si>
    <t>Zásuvka Variant+ jednonásobná, radenie 2P + PE, IP54, na povrch, biela</t>
  </si>
  <si>
    <t>1105325167</t>
  </si>
  <si>
    <t>Zapojenie svietidla IP65, 1 x svetelný zdroj, P=40W, stropného - nástenného interierového s lineárnou žiarivkou</t>
  </si>
  <si>
    <t>-55479523</t>
  </si>
  <si>
    <t>Svietidlo interiérové žiarivkové stropné BEATA, 1x36W, IP65, opál, EVG, rozmer 1245x87x75 mm, AMI</t>
  </si>
  <si>
    <t>2071691527</t>
  </si>
  <si>
    <t>280242815</t>
  </si>
  <si>
    <t>1586585619</t>
  </si>
  <si>
    <t>210201300.S</t>
  </si>
  <si>
    <t>Zapojenie svietidla IP54, 1x svetelný zdroj, priemyselné so žiarivkou, alebo s kompaktnou žiarivkou</t>
  </si>
  <si>
    <t>1948871860</t>
  </si>
  <si>
    <t>348140003474</t>
  </si>
  <si>
    <t>LED svietidlo interiérové stropné IRIS1, 1x20W, IP65, 4000 K, rozmer d 280x113 mm, AMI</t>
  </si>
  <si>
    <t>1858306011</t>
  </si>
  <si>
    <t>210201310.S</t>
  </si>
  <si>
    <t>Zapojenie svietidla IP66, 1x svetelný zdroj, priemyselné nástenné s lineárnou žiarovkou</t>
  </si>
  <si>
    <t>458598070</t>
  </si>
  <si>
    <t>348140003472</t>
  </si>
  <si>
    <t>LED svietidlo interiérové stropné GAMMA LED, 1x10W, IP65, 4000 K, 900 lm, rozmer d 220x65 mm, AMI</t>
  </si>
  <si>
    <t>305099660</t>
  </si>
  <si>
    <t>77</t>
  </si>
  <si>
    <t xml:space="preserve">Svorka na potrubie "BERNARD" ZS4 </t>
  </si>
  <si>
    <t>-1635666854</t>
  </si>
  <si>
    <t>78</t>
  </si>
  <si>
    <t>39303873</t>
  </si>
  <si>
    <t>292201432</t>
  </si>
  <si>
    <t>1916970294</t>
  </si>
  <si>
    <t>210800158.S</t>
  </si>
  <si>
    <t>Kábel medený uložený pevne CYKY 450/750 V 5x1,5</t>
  </si>
  <si>
    <t>486246195</t>
  </si>
  <si>
    <t>341110001900.S</t>
  </si>
  <si>
    <t>Kábel medený CYKY 5x1,5 mm2</t>
  </si>
  <si>
    <t>413493958</t>
  </si>
  <si>
    <t>210800159.S</t>
  </si>
  <si>
    <t>Kábel medený uložený pevne CYKY 450/750 V 5x2,5</t>
  </si>
  <si>
    <t>-1156694616</t>
  </si>
  <si>
    <t>-1385537343</t>
  </si>
  <si>
    <t>210800160.S</t>
  </si>
  <si>
    <t>Kábel medený uložený pevne CYKY 450/750 V 5x4</t>
  </si>
  <si>
    <t>742654157</t>
  </si>
  <si>
    <t>341110002100.S</t>
  </si>
  <si>
    <t>Kábel medený CYKY 5x4 mm2</t>
  </si>
  <si>
    <t>-525563278</t>
  </si>
  <si>
    <t>210800161.S</t>
  </si>
  <si>
    <t>Kábel medený uložený pevne CYKY 450/750 V 5x6</t>
  </si>
  <si>
    <t>1261736973</t>
  </si>
  <si>
    <t>-946225553</t>
  </si>
  <si>
    <t>210800227.S</t>
  </si>
  <si>
    <t>Kábel medený uložený pod omietkou CYKY  450/750 V  3x2,5mm2</t>
  </si>
  <si>
    <t>1630170242</t>
  </si>
  <si>
    <t>1982359116</t>
  </si>
  <si>
    <t>-770103501</t>
  </si>
  <si>
    <t>-1645455519</t>
  </si>
  <si>
    <t>-602541695</t>
  </si>
  <si>
    <t>1798281542</t>
  </si>
  <si>
    <t>1365329734</t>
  </si>
  <si>
    <t>1950148896</t>
  </si>
  <si>
    <t>210810010.S</t>
  </si>
  <si>
    <t>Kábel medený silový uložený voľne 1-CYKY 0,6/1 kV 3x35+25</t>
  </si>
  <si>
    <t>439225408</t>
  </si>
  <si>
    <t>341110004900.S</t>
  </si>
  <si>
    <t>Kábel medený 1-CYKY 3x35+25 mm2</t>
  </si>
  <si>
    <t>-810156484</t>
  </si>
  <si>
    <t>55</t>
  </si>
  <si>
    <t>210950202.S</t>
  </si>
  <si>
    <t>Príplatok na zaťahovanie káblov, váha kábla do 2 kg</t>
  </si>
  <si>
    <t>-1451000916</t>
  </si>
  <si>
    <t>22-M</t>
  </si>
  <si>
    <t>Montáže oznamovacích a zabezpečovacích zariadení</t>
  </si>
  <si>
    <t>56</t>
  </si>
  <si>
    <t>220260002.S</t>
  </si>
  <si>
    <t>Krabica KP 68 pod omietku, upevnenie do pripraveného lôžka,zhot.otvorov,bez svoriek a zapojenia</t>
  </si>
  <si>
    <t>-998608759</t>
  </si>
  <si>
    <t>57</t>
  </si>
  <si>
    <t>345410002300.S</t>
  </si>
  <si>
    <t>Krabica prístrojová rozvodná z PVC pod omietku KPR 68</t>
  </si>
  <si>
    <t>-1562639435</t>
  </si>
  <si>
    <t>-378099530</t>
  </si>
  <si>
    <t>65</t>
  </si>
  <si>
    <t>950103006.S</t>
  </si>
  <si>
    <t>El. inšt. kontrola stavu el. okruhu vrátane inštal., ovládacích a istiacich prvkov, ale bez pripoj. spotrebičov v priestore nebezp. nad 10 vývodov</t>
  </si>
  <si>
    <t>1862226260</t>
  </si>
  <si>
    <t>66</t>
  </si>
  <si>
    <t>-1574001570</t>
  </si>
  <si>
    <t>67</t>
  </si>
  <si>
    <t>950104041.S</t>
  </si>
  <si>
    <t>Elektrické spotrebiče kontrola stavu indukčného motora prenosného, napojeného pohyblivým prívodom v priestore nebezpečnom</t>
  </si>
  <si>
    <t>-537726285</t>
  </si>
  <si>
    <t>68</t>
  </si>
  <si>
    <t>950106001.S</t>
  </si>
  <si>
    <t>Meranie pri revíziách meranie izolačných odporov na prívode do prípojkovej skrine rozvádzača alebo rozvodnice</t>
  </si>
  <si>
    <t>mer.</t>
  </si>
  <si>
    <t>-1309229288</t>
  </si>
  <si>
    <t>69</t>
  </si>
  <si>
    <t>950106006.S</t>
  </si>
  <si>
    <t>Meranie pri revíziách jednofázového alebo trojfázového okruhu rozvádzača alebo rozvodnice nad 10 vývodov</t>
  </si>
  <si>
    <t>553195200</t>
  </si>
  <si>
    <t>70</t>
  </si>
  <si>
    <t>950106009.S</t>
  </si>
  <si>
    <t>Meranie pri revíziách impedancia slučky vypínača na rozvodnom zariadení spotrebičoch alebo prístrojoch</t>
  </si>
  <si>
    <t>-1151871122</t>
  </si>
  <si>
    <t>71</t>
  </si>
  <si>
    <t>950106012.S</t>
  </si>
  <si>
    <t>Meranie pri revíziách prechodového odporu ochranného spojenia alebo ochranného pospojovania</t>
  </si>
  <si>
    <t>1586432028</t>
  </si>
  <si>
    <t>73</t>
  </si>
  <si>
    <t>950106017.S</t>
  </si>
  <si>
    <t>Meranie pri revíziách kontrola sledu fází</t>
  </si>
  <si>
    <t>1698815329</t>
  </si>
  <si>
    <t>74</t>
  </si>
  <si>
    <t>950106020.S</t>
  </si>
  <si>
    <t>Meranie pri revíziách meranie izolačného odporu podlahy</t>
  </si>
  <si>
    <t>-669497285</t>
  </si>
  <si>
    <t>72</t>
  </si>
  <si>
    <t>950106022.S</t>
  </si>
  <si>
    <t>Meranie pri revíziách meranie, skúšanie a preverenie ochrany prúdových chráničov</t>
  </si>
  <si>
    <t>1993121625</t>
  </si>
  <si>
    <t>75</t>
  </si>
  <si>
    <t>-421107395</t>
  </si>
  <si>
    <t>76</t>
  </si>
  <si>
    <t>65694483</t>
  </si>
  <si>
    <t>HZS</t>
  </si>
  <si>
    <t>Hodinové zúčtovacie sadzby</t>
  </si>
  <si>
    <t>58</t>
  </si>
  <si>
    <t>HZS000111.S</t>
  </si>
  <si>
    <t>Stavebno montážne práce menej náročne, pomocné alebo manupulačné (Tr. 1) v rozsahu viac ako 8 hodín</t>
  </si>
  <si>
    <t>hod</t>
  </si>
  <si>
    <t>512</t>
  </si>
  <si>
    <t>-615836169</t>
  </si>
  <si>
    <t>SO01,3 - -2NP</t>
  </si>
  <si>
    <t>974082112.S</t>
  </si>
  <si>
    <t>Vysekanie rýh pre vodiče v omietke stien, v š. do 50 mm,  -0,00200t</t>
  </si>
  <si>
    <t>-307396878</t>
  </si>
  <si>
    <t>974082114.S</t>
  </si>
  <si>
    <t>Vysekanie rýh pre vodiče v omietke stien, v š. do 100 mm,  -0,00300t</t>
  </si>
  <si>
    <t>-625856910</t>
  </si>
  <si>
    <t>Rozvádzač RP2</t>
  </si>
  <si>
    <t>1411020866</t>
  </si>
  <si>
    <t>-1048934411</t>
  </si>
  <si>
    <t>210110008.S</t>
  </si>
  <si>
    <t>Dvojitý striedavý prepínač - radenie 6+6, nástenný IP 44, vrátane zapojenia</t>
  </si>
  <si>
    <t>-618177884</t>
  </si>
  <si>
    <t>345330002960.S</t>
  </si>
  <si>
    <t>Prepínač dvojitý striedavý komplet pre zapustenú montáž, radenie 6+6, IP44</t>
  </si>
  <si>
    <t>-75271307</t>
  </si>
  <si>
    <t>-676673504</t>
  </si>
  <si>
    <t>345340007945.S</t>
  </si>
  <si>
    <t>Spínač jednopólový polozapustený a zapustený, radenie č.1</t>
  </si>
  <si>
    <t>1773528500</t>
  </si>
  <si>
    <t>-718326915</t>
  </si>
  <si>
    <t>345330002935.S</t>
  </si>
  <si>
    <t>Prepínač komplet polozapustený a zapustený, radenie 5</t>
  </si>
  <si>
    <t>2004656287</t>
  </si>
  <si>
    <t>210110013.S</t>
  </si>
  <si>
    <t>Striedavý prepínač - radenie 6, nástenný, IP 55, vrátane zapojenia</t>
  </si>
  <si>
    <t>-80950154</t>
  </si>
  <si>
    <t>345330003510.S</t>
  </si>
  <si>
    <t>Prepínač striedavý polozapustený a zapustený, radenie č.6</t>
  </si>
  <si>
    <t>-390850003</t>
  </si>
  <si>
    <t>-1011395333</t>
  </si>
  <si>
    <t>345330003530.S</t>
  </si>
  <si>
    <t>Prepínač krížový polozapustený a zapustený, radenie č.7</t>
  </si>
  <si>
    <t>779372672</t>
  </si>
  <si>
    <t>-828699859</t>
  </si>
  <si>
    <t>420341771</t>
  </si>
  <si>
    <t>-163393621</t>
  </si>
  <si>
    <t>345520000460.S</t>
  </si>
  <si>
    <t>Zásuvka jednonásobná s prepäťovou ochranou zapustená, radenie 2P+PE</t>
  </si>
  <si>
    <t>985365091</t>
  </si>
  <si>
    <t>345520000440.S</t>
  </si>
  <si>
    <t>Zásuvka dvojnásobná s prepäťovou ochranou zapustená, radenie 2x(2P+PE)</t>
  </si>
  <si>
    <t>1464588662</t>
  </si>
  <si>
    <t>2064760314</t>
  </si>
  <si>
    <t>210201001.S</t>
  </si>
  <si>
    <t>Zapojenie svietidla IP20, 1 x svetelný zdroj, stropného - nástenného interierového so žiarovkou</t>
  </si>
  <si>
    <t>-302689550</t>
  </si>
  <si>
    <t>348140001334.S</t>
  </si>
  <si>
    <t>Svietidlo interiérové žiarivkové stropné 1x36W, IP20, EVG, rozmer 1240x184x75 mm</t>
  </si>
  <si>
    <t>-181098292</t>
  </si>
  <si>
    <t>210201220.S</t>
  </si>
  <si>
    <t>Zapojenie svietidla IP23, 1x svetelný zdroj, zabudovatelné so žiarovkou</t>
  </si>
  <si>
    <t>-897970388</t>
  </si>
  <si>
    <t>348130002105.S</t>
  </si>
  <si>
    <t>Svietidlo interiérové zabudovateľné podhľadové 1x9W, IP20, EVG</t>
  </si>
  <si>
    <t>1560247149</t>
  </si>
  <si>
    <t>348130001200.S</t>
  </si>
  <si>
    <t>Svietidlo zabudovateľné štvorcové podhľadové 1x58W, IP20, 300x300 mm, EVG, opálový kryt</t>
  </si>
  <si>
    <t>-2117815506</t>
  </si>
  <si>
    <t xml:space="preserve">Zapojenie svietidla IP44, 1x svetelný zdroj, zabudovatelné so žiarovkou a pohybovým senzorom </t>
  </si>
  <si>
    <t>1605522699</t>
  </si>
  <si>
    <t xml:space="preserve">LED svietidlo priemyselné nástenné 30W , 8600 lm, IP40 s pohybovým senzorom </t>
  </si>
  <si>
    <t>-1258892056</t>
  </si>
  <si>
    <t>210201500.S</t>
  </si>
  <si>
    <t>Zapojenie svietidla 1x svetelný zdroj, núdzového, s lineárnou žiarovkou - núdzový režim</t>
  </si>
  <si>
    <t>-1444670999</t>
  </si>
  <si>
    <t>348150000100.S</t>
  </si>
  <si>
    <t>Svietidlo núdzové žiarivkové 1x11W, 360x140 mm, 1 hod., IP42, EVG, len núdzový režim</t>
  </si>
  <si>
    <t>-1242377917</t>
  </si>
  <si>
    <t>210201951.S</t>
  </si>
  <si>
    <t>Montáž svietidla zapusteného do 1,0 kg</t>
  </si>
  <si>
    <t>-516674435</t>
  </si>
  <si>
    <t>-722717411</t>
  </si>
  <si>
    <t>Svorka uzemňovacia Bernard ZSA 4</t>
  </si>
  <si>
    <t>-634263352</t>
  </si>
  <si>
    <t>210800146.S</t>
  </si>
  <si>
    <t>Kábel medený uložený pevne CYKY 450/750 V 3x1,5</t>
  </si>
  <si>
    <t>-766142479</t>
  </si>
  <si>
    <t>-462635065</t>
  </si>
  <si>
    <t>210800147.S</t>
  </si>
  <si>
    <t>Kábel medený uložený pevne CYKY 450/750 V 3x2,5</t>
  </si>
  <si>
    <t>576047917</t>
  </si>
  <si>
    <t>-1879663805</t>
  </si>
  <si>
    <t>341110011300.S</t>
  </si>
  <si>
    <t>Vodič medený CY 4 mm2</t>
  </si>
  <si>
    <t>1661358804</t>
  </si>
  <si>
    <t>210800164.S</t>
  </si>
  <si>
    <t>Kábel medený uložený pevne CYKY 450/750 V 7x1,5</t>
  </si>
  <si>
    <t>2067611160</t>
  </si>
  <si>
    <t>341110002500.S</t>
  </si>
  <si>
    <t>Kábel medený CYKY 7x1,5 mm2</t>
  </si>
  <si>
    <t>1765576426</t>
  </si>
  <si>
    <t>210800239.S</t>
  </si>
  <si>
    <t>Kábel medený uložený pod omietkou CYKY  450/750 V  5x2,5mm2</t>
  </si>
  <si>
    <t>-754449521</t>
  </si>
  <si>
    <t>362804503</t>
  </si>
  <si>
    <t>210800627.S</t>
  </si>
  <si>
    <t>Vodič medený uložený pevne H07V-K (CYA)  450/750 V 4</t>
  </si>
  <si>
    <t>1972773492</t>
  </si>
  <si>
    <t>210800628.S</t>
  </si>
  <si>
    <t>Vodič medený uložený pevne H07V-K (CYA)  450/750 V 6</t>
  </si>
  <si>
    <t>-1375749191</t>
  </si>
  <si>
    <t>-1761920837</t>
  </si>
  <si>
    <t>210810126.S</t>
  </si>
  <si>
    <t>Kábel medený silový uložený pevne 1-CYKY 0,6/1 kV 5x25 pre vonkajšie práce</t>
  </si>
  <si>
    <t>-1724097754</t>
  </si>
  <si>
    <t>341110002400.S</t>
  </si>
  <si>
    <t>Kábel medený CYKY 5x16 mm2</t>
  </si>
  <si>
    <t>1123078</t>
  </si>
  <si>
    <t>220260001.S</t>
  </si>
  <si>
    <t>Krabica KO 68 pod omietku, upevnenie do pripraveného lôžka,zhot.otvorov,bez svoriek a zapojenia</t>
  </si>
  <si>
    <t>-1893340778</t>
  </si>
  <si>
    <t>345410002100.S</t>
  </si>
  <si>
    <t>Krabica prístrojová z PVC pod omietku KP 68/2 KA</t>
  </si>
  <si>
    <t>-1596783586</t>
  </si>
  <si>
    <t>993354243</t>
  </si>
  <si>
    <t>950104001.S</t>
  </si>
  <si>
    <t>El. spotrebiče kontrola stavu svetelného spotrebiča pevne pripoj. žiarovk., žiarivk. alebo výbojkového v priestore bezpečnom</t>
  </si>
  <si>
    <t>1755905266</t>
  </si>
  <si>
    <t>950104030.S</t>
  </si>
  <si>
    <t>Elektrické spotrebiče kontrola stavu indukčného motora pevne pripoj. s výkonom do 5 kW, v priestore bezpečnom</t>
  </si>
  <si>
    <t>767437318</t>
  </si>
  <si>
    <t>1396865443</t>
  </si>
  <si>
    <t>-786138458</t>
  </si>
  <si>
    <t>-1842729599</t>
  </si>
  <si>
    <t>950106018.S</t>
  </si>
  <si>
    <t>Meranie pri revíziách kontrola funkcia kontroly izolačného stavu</t>
  </si>
  <si>
    <t>-161557120</t>
  </si>
  <si>
    <t>-597955828</t>
  </si>
  <si>
    <t>-1232371757</t>
  </si>
  <si>
    <t>413359768</t>
  </si>
  <si>
    <t>so1,3 - -3NP</t>
  </si>
  <si>
    <t>-1250986820</t>
  </si>
  <si>
    <t>242115598</t>
  </si>
  <si>
    <t>1372710520</t>
  </si>
  <si>
    <t>-124576559</t>
  </si>
  <si>
    <t>928771321</t>
  </si>
  <si>
    <t>-1512178641</t>
  </si>
  <si>
    <t>72753288</t>
  </si>
  <si>
    <t>-777120252</t>
  </si>
  <si>
    <t>-397659680</t>
  </si>
  <si>
    <t>-537223364</t>
  </si>
  <si>
    <t>-1881006423</t>
  </si>
  <si>
    <t>620980331</t>
  </si>
  <si>
    <t>-1009432248</t>
  </si>
  <si>
    <t>-1639241707</t>
  </si>
  <si>
    <t>1823554377</t>
  </si>
  <si>
    <t>2133410877</t>
  </si>
  <si>
    <t>1507844147</t>
  </si>
  <si>
    <t>-1376838206</t>
  </si>
  <si>
    <t>1340325736</t>
  </si>
  <si>
    <t>-454954122</t>
  </si>
  <si>
    <t>1601670674</t>
  </si>
  <si>
    <t>-1999840528</t>
  </si>
  <si>
    <t>-1234348853</t>
  </si>
  <si>
    <t>-166369116</t>
  </si>
  <si>
    <t>-2100489654</t>
  </si>
  <si>
    <t>-490146306</t>
  </si>
  <si>
    <t>1039103808</t>
  </si>
  <si>
    <t>253561540</t>
  </si>
  <si>
    <t>579797974</t>
  </si>
  <si>
    <t>30224257</t>
  </si>
  <si>
    <t>-1851556943</t>
  </si>
  <si>
    <t>1585575212</t>
  </si>
  <si>
    <t>-748928329</t>
  </si>
  <si>
    <t>1868028472</t>
  </si>
  <si>
    <t>-990301144</t>
  </si>
  <si>
    <t>-326154262</t>
  </si>
  <si>
    <t>341110002300.S</t>
  </si>
  <si>
    <t>Kábel medený CYKY 5x10 mm2</t>
  </si>
  <si>
    <t>618592703</t>
  </si>
  <si>
    <t>1575856979</t>
  </si>
  <si>
    <t>-988191738</t>
  </si>
  <si>
    <t>1506058507</t>
  </si>
  <si>
    <t>1569733905</t>
  </si>
  <si>
    <t>437801983</t>
  </si>
  <si>
    <t>-466673176</t>
  </si>
  <si>
    <t>-348526908</t>
  </si>
  <si>
    <t>1127340785</t>
  </si>
  <si>
    <t>-171122418</t>
  </si>
  <si>
    <t>-1898451691</t>
  </si>
  <si>
    <t>352512005</t>
  </si>
  <si>
    <t>-960455121</t>
  </si>
  <si>
    <t>So1.3- - BLK a uzemnenie</t>
  </si>
  <si>
    <t xml:space="preserve">    99 - Presun hmôt HSV</t>
  </si>
  <si>
    <t xml:space="preserve">    46-M - Zemné práce vykonávané pri externých montážnych prácach</t>
  </si>
  <si>
    <t>VRN - Investičné náklady neobsiahnuté v cenách</t>
  </si>
  <si>
    <t>99</t>
  </si>
  <si>
    <t>Presun hmôt HSV</t>
  </si>
  <si>
    <t>998012022.S</t>
  </si>
  <si>
    <t xml:space="preserve">Presun hmôt pre budovy (801, 803, 812), zvislá konštr. monolit. betónová výšky do 12 m - plošina od 6 do 12 m </t>
  </si>
  <si>
    <t>t</t>
  </si>
  <si>
    <t>-1132752783</t>
  </si>
  <si>
    <t>210220020.S</t>
  </si>
  <si>
    <t>Uzemňovacie vedenie v zemi FeZn do 120 mm2 vrátane izolácie spojov</t>
  </si>
  <si>
    <t>-1036386882</t>
  </si>
  <si>
    <t>354410058800.S</t>
  </si>
  <si>
    <t>Pásovina uzemňovacia FeZn 30 x 4 mm</t>
  </si>
  <si>
    <t>kg</t>
  </si>
  <si>
    <t>1123335741</t>
  </si>
  <si>
    <t>210220021.S</t>
  </si>
  <si>
    <t>Uzemňovacie vedenie v zemi FeZn vrátane izolácie spojov O 10 mm</t>
  </si>
  <si>
    <t>-866440559</t>
  </si>
  <si>
    <t>354410054800.S</t>
  </si>
  <si>
    <t>Drôt bleskozvodový FeZn, d 10 mm</t>
  </si>
  <si>
    <t>235236849</t>
  </si>
  <si>
    <t>VV</t>
  </si>
  <si>
    <t>56*0,625 'Prepočítané koeficientom množstva</t>
  </si>
  <si>
    <t>354410061000.S</t>
  </si>
  <si>
    <t>Uholník ochranný nerez akosť 1.4301 označenie OU 1,7 m A2</t>
  </si>
  <si>
    <t>557714740</t>
  </si>
  <si>
    <t>9,6*0,625 'Prepočítané koeficientom množstva</t>
  </si>
  <si>
    <t>354410061500.S</t>
  </si>
  <si>
    <t>Držiak ochranného uholníka univerzálny s vrutom nerez akosť 1.4301 označenie DOU vr. 1 A2</t>
  </si>
  <si>
    <t>343023129</t>
  </si>
  <si>
    <t>28,8*0,625 'Prepočítané koeficientom množstva</t>
  </si>
  <si>
    <t>354410064800.S</t>
  </si>
  <si>
    <t>Štítok orientačný nerezový na zvody 1</t>
  </si>
  <si>
    <t>-1263609824</t>
  </si>
  <si>
    <t>1,6*0,625 'Prepočítané koeficientom množstva</t>
  </si>
  <si>
    <t>354410064900.S</t>
  </si>
  <si>
    <t>Štítok orientačný nerezový na zvody 2</t>
  </si>
  <si>
    <t>-764818122</t>
  </si>
  <si>
    <t>354410065000.S</t>
  </si>
  <si>
    <t>Štítok orientačný nerezový na zvody 3</t>
  </si>
  <si>
    <t>1056247312</t>
  </si>
  <si>
    <t>354410065100.S</t>
  </si>
  <si>
    <t>Štítok orientačný nerezový na zvody 4</t>
  </si>
  <si>
    <t>-1327871322</t>
  </si>
  <si>
    <t>354410065200.S</t>
  </si>
  <si>
    <t>Štítok orientačný nerezový na zvody 5</t>
  </si>
  <si>
    <t>-955372634</t>
  </si>
  <si>
    <t>354410065300.S</t>
  </si>
  <si>
    <t>Štítok orientačný nerezový na zvody 6 alebo 9</t>
  </si>
  <si>
    <t>-1458576312</t>
  </si>
  <si>
    <t>354410064150.S</t>
  </si>
  <si>
    <t>Tyč nadstavovacia nerezová L1 2m FeZn</t>
  </si>
  <si>
    <t>-1906344439</t>
  </si>
  <si>
    <t>4,8*0,625 'Prepočítané koeficientom množstva</t>
  </si>
  <si>
    <t>354410065800.S</t>
  </si>
  <si>
    <t>Podpera pre izolujúcu tyč k OB žiarovo zinkovaná označenie PV 17 OB l = 100 mm</t>
  </si>
  <si>
    <t>-502741108</t>
  </si>
  <si>
    <t>96*0,625 'Prepočítané koeficientom množstva</t>
  </si>
  <si>
    <t>210220206.S</t>
  </si>
  <si>
    <t>Zachytávacia tyč FeZn s osadením JP 30</t>
  </si>
  <si>
    <t>1199057717</t>
  </si>
  <si>
    <t>210220243.S</t>
  </si>
  <si>
    <t>Svorka FeZn spojovacia SS</t>
  </si>
  <si>
    <t>-862671341</t>
  </si>
  <si>
    <t>354410003400.S</t>
  </si>
  <si>
    <t>Svorka FeZn spojovacia označenie SS 2 skrutky s príložkou</t>
  </si>
  <si>
    <t>891991156</t>
  </si>
  <si>
    <t>354410003600.S</t>
  </si>
  <si>
    <t>Svorka FeZn spojovacia označenie SS m. 2 skrutky s príložkou</t>
  </si>
  <si>
    <t>-1742089655</t>
  </si>
  <si>
    <t>354410003700.S</t>
  </si>
  <si>
    <t>Svorka FeZn spojovacia označenie SS m. 2 skrutky bez príložky</t>
  </si>
  <si>
    <t>-2048908717</t>
  </si>
  <si>
    <t>210220246.S</t>
  </si>
  <si>
    <t>Svorka FeZn na odkvapový žľab SO</t>
  </si>
  <si>
    <t>1773041284</t>
  </si>
  <si>
    <t>354410004200.S</t>
  </si>
  <si>
    <t>Svorka FeZn odkvapová označenie SO</t>
  </si>
  <si>
    <t>-998119565</t>
  </si>
  <si>
    <t>210220247.S</t>
  </si>
  <si>
    <t>Svorka FeZn skúšobná SZ</t>
  </si>
  <si>
    <t>-734408247</t>
  </si>
  <si>
    <t>354410004300.S</t>
  </si>
  <si>
    <t>Svorka FeZn skúšobná označenie SZ</t>
  </si>
  <si>
    <t>1367466415</t>
  </si>
  <si>
    <t>210220253.S</t>
  </si>
  <si>
    <t>Svorka FeZn uzemňovacia SR03</t>
  </si>
  <si>
    <t>384426242</t>
  </si>
  <si>
    <t>354410000900.S</t>
  </si>
  <si>
    <t>Svorka FeZn uzemňovacia označenie SR 03 A</t>
  </si>
  <si>
    <t>-363791960</t>
  </si>
  <si>
    <t>210220312.S</t>
  </si>
  <si>
    <t>Podpera pre oddeľovaciu tyč FeZn pre OB PV 17</t>
  </si>
  <si>
    <t>-960795208</t>
  </si>
  <si>
    <t>311310008520.S</t>
  </si>
  <si>
    <t>Hmoždinka 12x160 rámová KPR</t>
  </si>
  <si>
    <t>1575638753</t>
  </si>
  <si>
    <t>761328498</t>
  </si>
  <si>
    <t>210220800.S</t>
  </si>
  <si>
    <t>Uzemňovacie vedenie na povrchu AlMgSi drôt zvodový Ø 8-10 mm</t>
  </si>
  <si>
    <t>53391301</t>
  </si>
  <si>
    <t>354410064200.S</t>
  </si>
  <si>
    <t>Drôt bleskozvodový zliatina AlMgSi, d 8 mm, Al</t>
  </si>
  <si>
    <t>-147915964</t>
  </si>
  <si>
    <t>210222101.S</t>
  </si>
  <si>
    <t>Podpery vedenia FeZn na plochú strechu PV21, pre vonkajšie práce</t>
  </si>
  <si>
    <t>-1950863528</t>
  </si>
  <si>
    <t>354410034900.S</t>
  </si>
  <si>
    <t>Podložka plastová k podpere vedenia FeZn označenie podložka k PV 21</t>
  </si>
  <si>
    <t>1176815496</t>
  </si>
  <si>
    <t>210222210.S</t>
  </si>
  <si>
    <t>Podstavec betónový FeZn k zachytávacej tyči JP, pre vonkajšie vedenie</t>
  </si>
  <si>
    <t>-898119398</t>
  </si>
  <si>
    <t>354410024800.S</t>
  </si>
  <si>
    <t>Podstavec betónový k zachytávacej tyči FeZn označenie JP a OB 350x350</t>
  </si>
  <si>
    <t>-240293274</t>
  </si>
  <si>
    <t>354410030650.S</t>
  </si>
  <si>
    <t>Podložka ochranná AlMgSi k betónovému podstavcu, d 330 mm</t>
  </si>
  <si>
    <t>1228575462</t>
  </si>
  <si>
    <t>46-M</t>
  </si>
  <si>
    <t>Zemné práce vykonávané pri externých montážnych prácach</t>
  </si>
  <si>
    <t>460200134.S</t>
  </si>
  <si>
    <t>Hĺbenie káblovej ryhy ručne 35 cm širokej a 50 cm hlbokej, v zemine triedy 4</t>
  </si>
  <si>
    <t>651587367</t>
  </si>
  <si>
    <t>460560134.S</t>
  </si>
  <si>
    <t>Ručný zásyp nezap. káblovej ryhy bez zhutn. zeminy, 35 cm širokej, 50 cm hlbokej v zemine tr. 4</t>
  </si>
  <si>
    <t>-627889678</t>
  </si>
  <si>
    <t>1299645331</t>
  </si>
  <si>
    <t>VRN</t>
  </si>
  <si>
    <t>Investičné náklady neobsiahnuté v cenách</t>
  </si>
  <si>
    <t>001400043.S</t>
  </si>
  <si>
    <t>Ostatné náklady stavby - práce na ťažko prístupných miestach práce vo výškach resp. hĺbkach</t>
  </si>
  <si>
    <t>eur</t>
  </si>
  <si>
    <t>1024</t>
  </si>
  <si>
    <t>30821228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</si>
</sst>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b/>
      <sz val="12"/>
      <color rgb="FF969696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horizontal="right" vertical="center"/>
    </xf>
    <xf numFmtId="4" fontId="23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4" fontId="31" fillId="0" borderId="12" xfId="0" applyNumberFormat="1" applyFont="1" applyBorder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4" fontId="8" fillId="0" borderId="0" xfId="0" applyNumberFormat="1" applyFont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4" fontId="21" fillId="0" borderId="20" xfId="0" applyNumberFormat="1" applyFont="1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1"/>
  <sheetViews>
    <sheetView showGridLines="0" tabSelected="1" topLeftCell="A2" workbookViewId="0">
      <selection activeCell="BG11" sqref="BG11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9" width="25.85546875" hidden="1" customWidth="1"/>
    <col min="50" max="51" width="21.7109375" hidden="1" customWidth="1"/>
    <col min="52" max="53" width="25" hidden="1" customWidth="1"/>
    <col min="54" max="54" width="21.7109375" hidden="1" customWidth="1"/>
    <col min="55" max="55" width="19.140625" hidden="1" customWidth="1"/>
    <col min="56" max="56" width="25" hidden="1" customWidth="1"/>
    <col min="57" max="57" width="21.7109375" hidden="1" customWidth="1"/>
    <col min="58" max="58" width="19.140625" hidden="1" customWidth="1"/>
    <col min="59" max="59" width="66.42578125" customWidth="1"/>
    <col min="71" max="91" width="9.28515625" hidden="1"/>
  </cols>
  <sheetData>
    <row r="1" spans="1:74" ht="10.199999999999999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4</v>
      </c>
      <c r="BV1" s="13" t="s">
        <v>5</v>
      </c>
    </row>
    <row r="2" spans="1:74" ht="36.9" customHeight="1">
      <c r="AR2" s="207" t="s">
        <v>6</v>
      </c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F2" s="191"/>
      <c r="BG2" s="191"/>
      <c r="BS2" s="14" t="s">
        <v>7</v>
      </c>
      <c r="BT2" s="14" t="s">
        <v>8</v>
      </c>
    </row>
    <row r="3" spans="1:74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8</v>
      </c>
    </row>
    <row r="4" spans="1:74" ht="24.9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ht="12" customHeight="1">
      <c r="B5" s="17"/>
      <c r="D5" s="20" t="s">
        <v>12</v>
      </c>
      <c r="K5" s="190" t="s">
        <v>13</v>
      </c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R5" s="17"/>
      <c r="BS5" s="14" t="s">
        <v>7</v>
      </c>
    </row>
    <row r="6" spans="1:74" ht="36.9" customHeight="1">
      <c r="B6" s="17"/>
      <c r="D6" s="22" t="s">
        <v>14</v>
      </c>
      <c r="K6" s="192" t="s">
        <v>15</v>
      </c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R6" s="17"/>
      <c r="BS6" s="14" t="s">
        <v>7</v>
      </c>
    </row>
    <row r="7" spans="1:74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7</v>
      </c>
    </row>
    <row r="8" spans="1:74" ht="12" customHeight="1">
      <c r="B8" s="17"/>
      <c r="D8" s="23" t="s">
        <v>18</v>
      </c>
      <c r="K8" s="21" t="s">
        <v>19</v>
      </c>
      <c r="AK8" s="23" t="s">
        <v>20</v>
      </c>
      <c r="AN8" s="21"/>
      <c r="AR8" s="17"/>
      <c r="BS8" s="14" t="s">
        <v>7</v>
      </c>
    </row>
    <row r="9" spans="1:74" ht="14.4" customHeight="1">
      <c r="B9" s="17"/>
      <c r="AR9" s="17"/>
      <c r="BS9" s="14" t="s">
        <v>7</v>
      </c>
    </row>
    <row r="10" spans="1:74" ht="12" customHeight="1">
      <c r="B10" s="17"/>
      <c r="D10" s="23" t="s">
        <v>21</v>
      </c>
      <c r="AK10" s="23" t="s">
        <v>22</v>
      </c>
      <c r="AN10" s="21" t="s">
        <v>1</v>
      </c>
      <c r="AR10" s="17"/>
      <c r="BS10" s="14" t="s">
        <v>7</v>
      </c>
    </row>
    <row r="11" spans="1:74" ht="18.45" customHeight="1">
      <c r="B11" s="17"/>
      <c r="E11" s="21" t="s">
        <v>23</v>
      </c>
      <c r="AK11" s="23" t="s">
        <v>24</v>
      </c>
      <c r="AN11" s="21" t="s">
        <v>1</v>
      </c>
      <c r="AR11" s="17"/>
      <c r="BS11" s="14" t="s">
        <v>7</v>
      </c>
    </row>
    <row r="12" spans="1:74" ht="6.9" customHeight="1">
      <c r="B12" s="17"/>
      <c r="AR12" s="17"/>
      <c r="BS12" s="14" t="s">
        <v>7</v>
      </c>
    </row>
    <row r="13" spans="1:74" ht="12" customHeight="1">
      <c r="B13" s="17"/>
      <c r="D13" s="23" t="s">
        <v>25</v>
      </c>
      <c r="AK13" s="23" t="s">
        <v>22</v>
      </c>
      <c r="AN13" s="21" t="s">
        <v>1</v>
      </c>
      <c r="AR13" s="17"/>
      <c r="BS13" s="14" t="s">
        <v>7</v>
      </c>
    </row>
    <row r="14" spans="1:74" ht="13.2">
      <c r="B14" s="17"/>
      <c r="E14" s="21" t="s">
        <v>26</v>
      </c>
      <c r="AK14" s="23" t="s">
        <v>24</v>
      </c>
      <c r="AN14" s="21" t="s">
        <v>1</v>
      </c>
      <c r="AR14" s="17"/>
      <c r="BS14" s="14" t="s">
        <v>7</v>
      </c>
    </row>
    <row r="15" spans="1:74" ht="6.9" customHeight="1">
      <c r="B15" s="17"/>
      <c r="AR15" s="17"/>
      <c r="BS15" s="14" t="s">
        <v>3</v>
      </c>
    </row>
    <row r="16" spans="1:74" ht="12" customHeight="1">
      <c r="B16" s="17"/>
      <c r="D16" s="23" t="s">
        <v>27</v>
      </c>
      <c r="AK16" s="23" t="s">
        <v>22</v>
      </c>
      <c r="AN16" s="21" t="s">
        <v>1</v>
      </c>
      <c r="AR16" s="17"/>
      <c r="BS16" s="14" t="s">
        <v>3</v>
      </c>
    </row>
    <row r="17" spans="2:71" ht="18.45" customHeight="1">
      <c r="B17" s="17"/>
      <c r="E17" s="21" t="s">
        <v>26</v>
      </c>
      <c r="AK17" s="23" t="s">
        <v>24</v>
      </c>
      <c r="AN17" s="21" t="s">
        <v>1</v>
      </c>
      <c r="AR17" s="17"/>
      <c r="BS17" s="14" t="s">
        <v>4</v>
      </c>
    </row>
    <row r="18" spans="2:71" ht="6.9" customHeight="1">
      <c r="B18" s="17"/>
      <c r="AR18" s="17"/>
      <c r="BS18" s="14" t="s">
        <v>7</v>
      </c>
    </row>
    <row r="19" spans="2:71" ht="12" customHeight="1">
      <c r="B19" s="17"/>
      <c r="D19" s="23" t="s">
        <v>28</v>
      </c>
      <c r="AK19" s="23" t="s">
        <v>22</v>
      </c>
      <c r="AN19" s="21" t="s">
        <v>1</v>
      </c>
      <c r="AR19" s="17"/>
      <c r="BS19" s="14" t="s">
        <v>7</v>
      </c>
    </row>
    <row r="20" spans="2:71" ht="18.45" customHeight="1">
      <c r="B20" s="17"/>
      <c r="E20" s="21"/>
      <c r="AK20" s="23" t="s">
        <v>24</v>
      </c>
      <c r="AN20" s="21" t="s">
        <v>1</v>
      </c>
      <c r="AR20" s="17"/>
      <c r="BS20" s="14" t="s">
        <v>4</v>
      </c>
    </row>
    <row r="21" spans="2:71" ht="6.9" customHeight="1">
      <c r="B21" s="17"/>
      <c r="AR21" s="17"/>
    </row>
    <row r="22" spans="2:71" ht="12" customHeight="1">
      <c r="B22" s="17"/>
      <c r="D22" s="23" t="s">
        <v>30</v>
      </c>
      <c r="AR22" s="17"/>
    </row>
    <row r="23" spans="2:71" ht="16.5" customHeight="1">
      <c r="B23" s="17"/>
      <c r="E23" s="193" t="s">
        <v>1</v>
      </c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R23" s="17"/>
    </row>
    <row r="24" spans="2:71" ht="6.9" customHeight="1">
      <c r="B24" s="17"/>
      <c r="AR24" s="17"/>
    </row>
    <row r="25" spans="2:71" ht="6.9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5" customHeight="1">
      <c r="B26" s="26"/>
      <c r="D26" s="27" t="s">
        <v>31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94">
        <f>ROUND(AG94,2)</f>
        <v>0</v>
      </c>
      <c r="AL26" s="195"/>
      <c r="AM26" s="195"/>
      <c r="AN26" s="195"/>
      <c r="AO26" s="195"/>
      <c r="AR26" s="26"/>
    </row>
    <row r="27" spans="2:71" s="1" customFormat="1" ht="6.9" customHeight="1">
      <c r="B27" s="26"/>
      <c r="AR27" s="26"/>
    </row>
    <row r="28" spans="2:71" s="1" customFormat="1" ht="13.2">
      <c r="B28" s="26"/>
      <c r="L28" s="196" t="s">
        <v>32</v>
      </c>
      <c r="M28" s="196"/>
      <c r="N28" s="196"/>
      <c r="O28" s="196"/>
      <c r="P28" s="196"/>
      <c r="W28" s="196" t="s">
        <v>33</v>
      </c>
      <c r="X28" s="196"/>
      <c r="Y28" s="196"/>
      <c r="Z28" s="196"/>
      <c r="AA28" s="196"/>
      <c r="AB28" s="196"/>
      <c r="AC28" s="196"/>
      <c r="AD28" s="196"/>
      <c r="AE28" s="196"/>
      <c r="AK28" s="196" t="s">
        <v>34</v>
      </c>
      <c r="AL28" s="196"/>
      <c r="AM28" s="196"/>
      <c r="AN28" s="196"/>
      <c r="AO28" s="196"/>
      <c r="AR28" s="26"/>
    </row>
    <row r="29" spans="2:71" s="2" customFormat="1" ht="14.4" customHeight="1">
      <c r="B29" s="30"/>
      <c r="D29" s="23" t="s">
        <v>35</v>
      </c>
      <c r="F29" s="31" t="s">
        <v>36</v>
      </c>
      <c r="L29" s="197">
        <v>0.2</v>
      </c>
      <c r="M29" s="198"/>
      <c r="N29" s="198"/>
      <c r="O29" s="198"/>
      <c r="P29" s="198"/>
      <c r="Q29" s="32"/>
      <c r="R29" s="32"/>
      <c r="S29" s="32"/>
      <c r="T29" s="32"/>
      <c r="U29" s="32"/>
      <c r="V29" s="32"/>
      <c r="W29" s="199">
        <f>ROUND(BB94, 2)</f>
        <v>0</v>
      </c>
      <c r="X29" s="198"/>
      <c r="Y29" s="198"/>
      <c r="Z29" s="198"/>
      <c r="AA29" s="198"/>
      <c r="AB29" s="198"/>
      <c r="AC29" s="198"/>
      <c r="AD29" s="198"/>
      <c r="AE29" s="198"/>
      <c r="AF29" s="32"/>
      <c r="AG29" s="32"/>
      <c r="AH29" s="32"/>
      <c r="AI29" s="32"/>
      <c r="AJ29" s="32"/>
      <c r="AK29" s="199">
        <f>ROUND(AX94, 2)</f>
        <v>0</v>
      </c>
      <c r="AL29" s="198"/>
      <c r="AM29" s="198"/>
      <c r="AN29" s="198"/>
      <c r="AO29" s="198"/>
      <c r="AP29" s="32"/>
      <c r="AQ29" s="32"/>
      <c r="AR29" s="33"/>
      <c r="AS29" s="32"/>
      <c r="AT29" s="32"/>
      <c r="AU29" s="32"/>
      <c r="AV29" s="32"/>
      <c r="AW29" s="32"/>
      <c r="AX29" s="32"/>
      <c r="AY29" s="32"/>
      <c r="AZ29" s="32"/>
    </row>
    <row r="30" spans="2:71" s="2" customFormat="1" ht="14.4" customHeight="1">
      <c r="B30" s="30"/>
      <c r="F30" s="31" t="s">
        <v>37</v>
      </c>
      <c r="L30" s="202">
        <v>0.2</v>
      </c>
      <c r="M30" s="201"/>
      <c r="N30" s="201"/>
      <c r="O30" s="201"/>
      <c r="P30" s="201"/>
      <c r="W30" s="200">
        <f>ROUND(BC94, 2)</f>
        <v>0</v>
      </c>
      <c r="X30" s="201"/>
      <c r="Y30" s="201"/>
      <c r="Z30" s="201"/>
      <c r="AA30" s="201"/>
      <c r="AB30" s="201"/>
      <c r="AC30" s="201"/>
      <c r="AD30" s="201"/>
      <c r="AE30" s="201"/>
      <c r="AK30" s="200">
        <f>ROUND(AY94, 2)</f>
        <v>0</v>
      </c>
      <c r="AL30" s="201"/>
      <c r="AM30" s="201"/>
      <c r="AN30" s="201"/>
      <c r="AO30" s="201"/>
      <c r="AR30" s="30"/>
    </row>
    <row r="31" spans="2:71" s="2" customFormat="1" ht="14.4" hidden="1" customHeight="1">
      <c r="B31" s="30"/>
      <c r="F31" s="23" t="s">
        <v>38</v>
      </c>
      <c r="L31" s="202">
        <v>0.2</v>
      </c>
      <c r="M31" s="201"/>
      <c r="N31" s="201"/>
      <c r="O31" s="201"/>
      <c r="P31" s="201"/>
      <c r="W31" s="200">
        <f>ROUND(BD94, 2)</f>
        <v>0</v>
      </c>
      <c r="X31" s="201"/>
      <c r="Y31" s="201"/>
      <c r="Z31" s="201"/>
      <c r="AA31" s="201"/>
      <c r="AB31" s="201"/>
      <c r="AC31" s="201"/>
      <c r="AD31" s="201"/>
      <c r="AE31" s="201"/>
      <c r="AK31" s="200">
        <v>0</v>
      </c>
      <c r="AL31" s="201"/>
      <c r="AM31" s="201"/>
      <c r="AN31" s="201"/>
      <c r="AO31" s="201"/>
      <c r="AR31" s="30"/>
    </row>
    <row r="32" spans="2:71" s="2" customFormat="1" ht="14.4" hidden="1" customHeight="1">
      <c r="B32" s="30"/>
      <c r="F32" s="23" t="s">
        <v>39</v>
      </c>
      <c r="L32" s="202">
        <v>0.2</v>
      </c>
      <c r="M32" s="201"/>
      <c r="N32" s="201"/>
      <c r="O32" s="201"/>
      <c r="P32" s="201"/>
      <c r="W32" s="200">
        <f>ROUND(BE94, 2)</f>
        <v>0</v>
      </c>
      <c r="X32" s="201"/>
      <c r="Y32" s="201"/>
      <c r="Z32" s="201"/>
      <c r="AA32" s="201"/>
      <c r="AB32" s="201"/>
      <c r="AC32" s="201"/>
      <c r="AD32" s="201"/>
      <c r="AE32" s="201"/>
      <c r="AK32" s="200">
        <v>0</v>
      </c>
      <c r="AL32" s="201"/>
      <c r="AM32" s="201"/>
      <c r="AN32" s="201"/>
      <c r="AO32" s="201"/>
      <c r="AR32" s="30"/>
    </row>
    <row r="33" spans="2:52" s="2" customFormat="1" ht="14.4" hidden="1" customHeight="1">
      <c r="B33" s="30"/>
      <c r="F33" s="31" t="s">
        <v>40</v>
      </c>
      <c r="L33" s="197">
        <v>0</v>
      </c>
      <c r="M33" s="198"/>
      <c r="N33" s="198"/>
      <c r="O33" s="198"/>
      <c r="P33" s="198"/>
      <c r="Q33" s="32"/>
      <c r="R33" s="32"/>
      <c r="S33" s="32"/>
      <c r="T33" s="32"/>
      <c r="U33" s="32"/>
      <c r="V33" s="32"/>
      <c r="W33" s="199">
        <f>ROUND(BF94, 2)</f>
        <v>0</v>
      </c>
      <c r="X33" s="198"/>
      <c r="Y33" s="198"/>
      <c r="Z33" s="198"/>
      <c r="AA33" s="198"/>
      <c r="AB33" s="198"/>
      <c r="AC33" s="198"/>
      <c r="AD33" s="198"/>
      <c r="AE33" s="198"/>
      <c r="AF33" s="32"/>
      <c r="AG33" s="32"/>
      <c r="AH33" s="32"/>
      <c r="AI33" s="32"/>
      <c r="AJ33" s="32"/>
      <c r="AK33" s="199">
        <v>0</v>
      </c>
      <c r="AL33" s="198"/>
      <c r="AM33" s="198"/>
      <c r="AN33" s="198"/>
      <c r="AO33" s="198"/>
      <c r="AP33" s="32"/>
      <c r="AQ33" s="32"/>
      <c r="AR33" s="33"/>
      <c r="AS33" s="32"/>
      <c r="AT33" s="32"/>
      <c r="AU33" s="32"/>
      <c r="AV33" s="32"/>
      <c r="AW33" s="32"/>
      <c r="AX33" s="32"/>
      <c r="AY33" s="32"/>
      <c r="AZ33" s="32"/>
    </row>
    <row r="34" spans="2:52" s="1" customFormat="1" ht="6.9" customHeight="1">
      <c r="B34" s="26"/>
      <c r="AR34" s="26"/>
    </row>
    <row r="35" spans="2:52" s="1" customFormat="1" ht="25.95" customHeight="1">
      <c r="B35" s="26"/>
      <c r="C35" s="34"/>
      <c r="D35" s="35" t="s">
        <v>41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42</v>
      </c>
      <c r="U35" s="36"/>
      <c r="V35" s="36"/>
      <c r="W35" s="36"/>
      <c r="X35" s="206" t="s">
        <v>43</v>
      </c>
      <c r="Y35" s="204"/>
      <c r="Z35" s="204"/>
      <c r="AA35" s="204"/>
      <c r="AB35" s="204"/>
      <c r="AC35" s="36"/>
      <c r="AD35" s="36"/>
      <c r="AE35" s="36"/>
      <c r="AF35" s="36"/>
      <c r="AG35" s="36"/>
      <c r="AH35" s="36"/>
      <c r="AI35" s="36"/>
      <c r="AJ35" s="36"/>
      <c r="AK35" s="203">
        <f>SUM(AK26:AK33)</f>
        <v>0</v>
      </c>
      <c r="AL35" s="204"/>
      <c r="AM35" s="204"/>
      <c r="AN35" s="204"/>
      <c r="AO35" s="205"/>
      <c r="AP35" s="34"/>
      <c r="AQ35" s="34"/>
      <c r="AR35" s="26"/>
    </row>
    <row r="36" spans="2:52" s="1" customFormat="1" ht="6.9" customHeight="1">
      <c r="B36" s="26"/>
      <c r="AR36" s="26"/>
    </row>
    <row r="37" spans="2:52" s="1" customFormat="1" ht="14.4" customHeight="1">
      <c r="B37" s="26"/>
      <c r="AR37" s="26"/>
    </row>
    <row r="38" spans="2:52" ht="14.4" customHeight="1">
      <c r="B38" s="17"/>
      <c r="AR38" s="17"/>
    </row>
    <row r="39" spans="2:52" ht="14.4" customHeight="1">
      <c r="B39" s="17"/>
      <c r="AR39" s="17"/>
    </row>
    <row r="40" spans="2:52" ht="14.4" customHeight="1">
      <c r="B40" s="17"/>
      <c r="AR40" s="17"/>
    </row>
    <row r="41" spans="2:52" ht="14.4" customHeight="1">
      <c r="B41" s="17"/>
      <c r="AR41" s="17"/>
    </row>
    <row r="42" spans="2:52" ht="14.4" customHeight="1">
      <c r="B42" s="17"/>
      <c r="AR42" s="17"/>
    </row>
    <row r="43" spans="2:52" ht="14.4" customHeight="1">
      <c r="B43" s="17"/>
      <c r="AR43" s="17"/>
    </row>
    <row r="44" spans="2:52" ht="14.4" customHeight="1">
      <c r="B44" s="17"/>
      <c r="AR44" s="17"/>
    </row>
    <row r="45" spans="2:52" ht="14.4" customHeight="1">
      <c r="B45" s="17"/>
      <c r="AR45" s="17"/>
    </row>
    <row r="46" spans="2:52" ht="14.4" customHeight="1">
      <c r="B46" s="17"/>
      <c r="AR46" s="17"/>
    </row>
    <row r="47" spans="2:52" ht="14.4" customHeight="1">
      <c r="B47" s="17"/>
      <c r="AR47" s="17"/>
    </row>
    <row r="48" spans="2:52" ht="14.4" customHeight="1">
      <c r="B48" s="17"/>
      <c r="AR48" s="17"/>
    </row>
    <row r="49" spans="2:44" s="1" customFormat="1" ht="14.4" customHeight="1">
      <c r="B49" s="26"/>
      <c r="D49" s="38" t="s">
        <v>44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45</v>
      </c>
      <c r="AI49" s="39"/>
      <c r="AJ49" s="39"/>
      <c r="AK49" s="39"/>
      <c r="AL49" s="39"/>
      <c r="AM49" s="39"/>
      <c r="AN49" s="39"/>
      <c r="AO49" s="39"/>
      <c r="AR49" s="26"/>
    </row>
    <row r="50" spans="2:44" ht="10.199999999999999">
      <c r="B50" s="17"/>
      <c r="AR50" s="17"/>
    </row>
    <row r="51" spans="2:44" ht="10.199999999999999">
      <c r="B51" s="17"/>
      <c r="AR51" s="17"/>
    </row>
    <row r="52" spans="2:44" ht="10.199999999999999">
      <c r="B52" s="17"/>
      <c r="AR52" s="17"/>
    </row>
    <row r="53" spans="2:44" ht="10.199999999999999">
      <c r="B53" s="17"/>
      <c r="AR53" s="17"/>
    </row>
    <row r="54" spans="2:44" ht="10.199999999999999">
      <c r="B54" s="17"/>
      <c r="AR54" s="17"/>
    </row>
    <row r="55" spans="2:44" ht="10.199999999999999">
      <c r="B55" s="17"/>
      <c r="AR55" s="17"/>
    </row>
    <row r="56" spans="2:44" ht="10.199999999999999">
      <c r="B56" s="17"/>
      <c r="AR56" s="17"/>
    </row>
    <row r="57" spans="2:44" ht="10.199999999999999">
      <c r="B57" s="17"/>
      <c r="AR57" s="17"/>
    </row>
    <row r="58" spans="2:44" ht="10.199999999999999">
      <c r="B58" s="17"/>
      <c r="AR58" s="17"/>
    </row>
    <row r="59" spans="2:44" ht="10.199999999999999">
      <c r="B59" s="17"/>
      <c r="AR59" s="17"/>
    </row>
    <row r="60" spans="2:44" s="1" customFormat="1" ht="13.2">
      <c r="B60" s="26"/>
      <c r="D60" s="40" t="s">
        <v>46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40" t="s">
        <v>47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40" t="s">
        <v>46</v>
      </c>
      <c r="AI60" s="28"/>
      <c r="AJ60" s="28"/>
      <c r="AK60" s="28"/>
      <c r="AL60" s="28"/>
      <c r="AM60" s="40" t="s">
        <v>47</v>
      </c>
      <c r="AN60" s="28"/>
      <c r="AO60" s="28"/>
      <c r="AR60" s="26"/>
    </row>
    <row r="61" spans="2:44" ht="10.199999999999999">
      <c r="B61" s="17"/>
      <c r="AR61" s="17"/>
    </row>
    <row r="62" spans="2:44" ht="10.199999999999999">
      <c r="B62" s="17"/>
      <c r="AR62" s="17"/>
    </row>
    <row r="63" spans="2:44" ht="10.199999999999999">
      <c r="B63" s="17"/>
      <c r="AR63" s="17"/>
    </row>
    <row r="64" spans="2:44" s="1" customFormat="1" ht="13.2">
      <c r="B64" s="26"/>
      <c r="D64" s="38" t="s">
        <v>48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49</v>
      </c>
      <c r="AI64" s="39"/>
      <c r="AJ64" s="39"/>
      <c r="AK64" s="39"/>
      <c r="AL64" s="39"/>
      <c r="AM64" s="39"/>
      <c r="AN64" s="39"/>
      <c r="AO64" s="39"/>
      <c r="AR64" s="26"/>
    </row>
    <row r="65" spans="2:44" ht="10.199999999999999">
      <c r="B65" s="17"/>
      <c r="AR65" s="17"/>
    </row>
    <row r="66" spans="2:44" ht="10.199999999999999">
      <c r="B66" s="17"/>
      <c r="AR66" s="17"/>
    </row>
    <row r="67" spans="2:44" ht="10.199999999999999">
      <c r="B67" s="17"/>
      <c r="AR67" s="17"/>
    </row>
    <row r="68" spans="2:44" ht="10.199999999999999">
      <c r="B68" s="17"/>
      <c r="AR68" s="17"/>
    </row>
    <row r="69" spans="2:44" ht="10.199999999999999">
      <c r="B69" s="17"/>
      <c r="AR69" s="17"/>
    </row>
    <row r="70" spans="2:44" ht="10.199999999999999">
      <c r="B70" s="17"/>
      <c r="AR70" s="17"/>
    </row>
    <row r="71" spans="2:44" ht="10.199999999999999">
      <c r="B71" s="17"/>
      <c r="AR71" s="17"/>
    </row>
    <row r="72" spans="2:44" ht="10.199999999999999">
      <c r="B72" s="17"/>
      <c r="AR72" s="17"/>
    </row>
    <row r="73" spans="2:44" ht="10.199999999999999">
      <c r="B73" s="17"/>
      <c r="AR73" s="17"/>
    </row>
    <row r="74" spans="2:44" ht="10.199999999999999">
      <c r="B74" s="17"/>
      <c r="AR74" s="17"/>
    </row>
    <row r="75" spans="2:44" s="1" customFormat="1" ht="13.2">
      <c r="B75" s="26"/>
      <c r="D75" s="40" t="s">
        <v>46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40" t="s">
        <v>47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40" t="s">
        <v>46</v>
      </c>
      <c r="AI75" s="28"/>
      <c r="AJ75" s="28"/>
      <c r="AK75" s="28"/>
      <c r="AL75" s="28"/>
      <c r="AM75" s="40" t="s">
        <v>47</v>
      </c>
      <c r="AN75" s="28"/>
      <c r="AO75" s="28"/>
      <c r="AR75" s="26"/>
    </row>
    <row r="76" spans="2:44" s="1" customFormat="1" ht="10.199999999999999">
      <c r="B76" s="26"/>
      <c r="AR76" s="26"/>
    </row>
    <row r="77" spans="2:44" s="1" customFormat="1" ht="6.9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6"/>
    </row>
    <row r="81" spans="1:91" s="1" customFormat="1" ht="6.9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6"/>
    </row>
    <row r="82" spans="1:91" s="1" customFormat="1" ht="24.9" customHeight="1">
      <c r="B82" s="26"/>
      <c r="C82" s="18" t="s">
        <v>50</v>
      </c>
      <c r="AR82" s="26"/>
    </row>
    <row r="83" spans="1:91" s="1" customFormat="1" ht="6.9" customHeight="1">
      <c r="B83" s="26"/>
      <c r="AR83" s="26"/>
    </row>
    <row r="84" spans="1:91" s="3" customFormat="1" ht="12" customHeight="1">
      <c r="B84" s="45"/>
      <c r="C84" s="23" t="s">
        <v>12</v>
      </c>
      <c r="L84" s="3" t="str">
        <f>K5</f>
        <v>SO01,3</v>
      </c>
      <c r="AR84" s="45"/>
    </row>
    <row r="85" spans="1:91" s="4" customFormat="1" ht="36.9" customHeight="1">
      <c r="B85" s="46"/>
      <c r="C85" s="47" t="s">
        <v>14</v>
      </c>
      <c r="L85" s="171" t="str">
        <f>K6</f>
        <v>Stavebné úpravy  časti  skladového objektu na mäsovýrobu a prístavbu bitúnku</v>
      </c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R85" s="46"/>
    </row>
    <row r="86" spans="1:91" s="1" customFormat="1" ht="6.9" customHeight="1">
      <c r="B86" s="26"/>
      <c r="AR86" s="26"/>
    </row>
    <row r="87" spans="1:91" s="1" customFormat="1" ht="12" customHeight="1">
      <c r="B87" s="26"/>
      <c r="C87" s="23" t="s">
        <v>18</v>
      </c>
      <c r="L87" s="48" t="str">
        <f>IF(K8="","",K8)</f>
        <v>Sihelné</v>
      </c>
      <c r="AI87" s="23" t="s">
        <v>20</v>
      </c>
      <c r="AM87" s="173"/>
      <c r="AN87" s="173"/>
      <c r="AR87" s="26"/>
    </row>
    <row r="88" spans="1:91" s="1" customFormat="1" ht="6.9" customHeight="1">
      <c r="B88" s="26"/>
      <c r="AR88" s="26"/>
    </row>
    <row r="89" spans="1:91" s="1" customFormat="1" ht="15.15" customHeight="1">
      <c r="B89" s="26"/>
      <c r="C89" s="23" t="s">
        <v>21</v>
      </c>
      <c r="L89" s="3" t="str">
        <f>IF(E11= "","",E11)</f>
        <v xml:space="preserve">Mazurák s.r.o. č.46, 029 46 Sihelné </v>
      </c>
      <c r="AI89" s="23" t="s">
        <v>27</v>
      </c>
      <c r="AM89" s="174" t="str">
        <f>IF(E17="","",E17)</f>
        <v xml:space="preserve"> </v>
      </c>
      <c r="AN89" s="175"/>
      <c r="AO89" s="175"/>
      <c r="AP89" s="175"/>
      <c r="AR89" s="26"/>
      <c r="AS89" s="176" t="s">
        <v>51</v>
      </c>
      <c r="AT89" s="177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1"/>
    </row>
    <row r="90" spans="1:91" s="1" customFormat="1" ht="15.15" customHeight="1">
      <c r="B90" s="26"/>
      <c r="C90" s="23" t="s">
        <v>25</v>
      </c>
      <c r="L90" s="3" t="str">
        <f>IF(E14="","",E14)</f>
        <v xml:space="preserve"> </v>
      </c>
      <c r="AI90" s="23" t="s">
        <v>28</v>
      </c>
      <c r="AM90" s="174" t="str">
        <f>IF(E20="","",E20)</f>
        <v/>
      </c>
      <c r="AN90" s="175"/>
      <c r="AO90" s="175"/>
      <c r="AP90" s="175"/>
      <c r="AR90" s="26"/>
      <c r="AS90" s="178"/>
      <c r="AT90" s="179"/>
      <c r="BF90" s="53"/>
    </row>
    <row r="91" spans="1:91" s="1" customFormat="1" ht="10.8" customHeight="1">
      <c r="B91" s="26"/>
      <c r="AR91" s="26"/>
      <c r="AS91" s="178"/>
      <c r="AT91" s="179"/>
      <c r="BF91" s="53"/>
    </row>
    <row r="92" spans="1:91" s="1" customFormat="1" ht="29.25" customHeight="1">
      <c r="B92" s="26"/>
      <c r="C92" s="180" t="s">
        <v>52</v>
      </c>
      <c r="D92" s="181"/>
      <c r="E92" s="181"/>
      <c r="F92" s="181"/>
      <c r="G92" s="181"/>
      <c r="H92" s="54"/>
      <c r="I92" s="182" t="s">
        <v>53</v>
      </c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4" t="s">
        <v>54</v>
      </c>
      <c r="AH92" s="181"/>
      <c r="AI92" s="181"/>
      <c r="AJ92" s="181"/>
      <c r="AK92" s="181"/>
      <c r="AL92" s="181"/>
      <c r="AM92" s="181"/>
      <c r="AN92" s="182" t="s">
        <v>55</v>
      </c>
      <c r="AO92" s="181"/>
      <c r="AP92" s="183"/>
      <c r="AQ92" s="55" t="s">
        <v>56</v>
      </c>
      <c r="AR92" s="26"/>
      <c r="AS92" s="56" t="s">
        <v>57</v>
      </c>
      <c r="AT92" s="57" t="s">
        <v>58</v>
      </c>
      <c r="AU92" s="57" t="s">
        <v>59</v>
      </c>
      <c r="AV92" s="57" t="s">
        <v>60</v>
      </c>
      <c r="AW92" s="57" t="s">
        <v>61</v>
      </c>
      <c r="AX92" s="57" t="s">
        <v>62</v>
      </c>
      <c r="AY92" s="57" t="s">
        <v>63</v>
      </c>
      <c r="AZ92" s="57" t="s">
        <v>64</v>
      </c>
      <c r="BA92" s="57" t="s">
        <v>65</v>
      </c>
      <c r="BB92" s="57" t="s">
        <v>66</v>
      </c>
      <c r="BC92" s="57" t="s">
        <v>67</v>
      </c>
      <c r="BD92" s="57" t="s">
        <v>68</v>
      </c>
      <c r="BE92" s="57" t="s">
        <v>69</v>
      </c>
      <c r="BF92" s="58" t="s">
        <v>70</v>
      </c>
    </row>
    <row r="93" spans="1:91" s="1" customFormat="1" ht="10.8" customHeight="1">
      <c r="B93" s="26"/>
      <c r="AR93" s="26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1"/>
    </row>
    <row r="94" spans="1:91" s="5" customFormat="1" ht="32.4" customHeight="1">
      <c r="B94" s="60"/>
      <c r="C94" s="61" t="s">
        <v>71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88">
        <f>ROUND(SUM(AG95:AG99),2)</f>
        <v>0</v>
      </c>
      <c r="AH94" s="188"/>
      <c r="AI94" s="188"/>
      <c r="AJ94" s="188"/>
      <c r="AK94" s="188"/>
      <c r="AL94" s="188"/>
      <c r="AM94" s="188"/>
      <c r="AN94" s="189">
        <f t="shared" ref="AN94:AN99" si="0">SUM(AG94,AV94)</f>
        <v>0</v>
      </c>
      <c r="AO94" s="189"/>
      <c r="AP94" s="189"/>
      <c r="AQ94" s="64" t="s">
        <v>1</v>
      </c>
      <c r="AR94" s="60"/>
      <c r="AS94" s="65">
        <f>ROUND(SUM(AS95:AS99),2)</f>
        <v>0</v>
      </c>
      <c r="AT94" s="66">
        <f>ROUND(SUM(AT95:AT99),2)</f>
        <v>0</v>
      </c>
      <c r="AU94" s="67">
        <f>ROUND(SUM(AU95:AU99),2)</f>
        <v>0</v>
      </c>
      <c r="AV94" s="67">
        <f t="shared" ref="AV94:AV99" si="1">ROUND(SUM(AX94:AY94),2)</f>
        <v>0</v>
      </c>
      <c r="AW94" s="68">
        <f>ROUND(SUM(AW95:AW99),5)</f>
        <v>1096.1939199999999</v>
      </c>
      <c r="AX94" s="67">
        <f>ROUND(BB94*L29,2)</f>
        <v>0</v>
      </c>
      <c r="AY94" s="67">
        <f>ROUND(BC94*L30,2)</f>
        <v>0</v>
      </c>
      <c r="AZ94" s="67">
        <f>ROUND(BD94*L29,2)</f>
        <v>0</v>
      </c>
      <c r="BA94" s="67">
        <f>ROUND(BE94*L30,2)</f>
        <v>0</v>
      </c>
      <c r="BB94" s="67">
        <f>ROUND(SUM(BB95:BB99),2)</f>
        <v>0</v>
      </c>
      <c r="BC94" s="67">
        <f>ROUND(SUM(BC95:BC99),2)</f>
        <v>0</v>
      </c>
      <c r="BD94" s="67">
        <f>ROUND(SUM(BD95:BD99),2)</f>
        <v>0</v>
      </c>
      <c r="BE94" s="67">
        <f>ROUND(SUM(BE95:BE99),2)</f>
        <v>0</v>
      </c>
      <c r="BF94" s="69">
        <f>ROUND(SUM(BF95:BF99),2)</f>
        <v>0</v>
      </c>
      <c r="BS94" s="70" t="s">
        <v>72</v>
      </c>
      <c r="BT94" s="70" t="s">
        <v>73</v>
      </c>
      <c r="BU94" s="71" t="s">
        <v>74</v>
      </c>
      <c r="BV94" s="70" t="s">
        <v>75</v>
      </c>
      <c r="BW94" s="70" t="s">
        <v>5</v>
      </c>
      <c r="BX94" s="70" t="s">
        <v>76</v>
      </c>
      <c r="CL94" s="70" t="s">
        <v>1</v>
      </c>
    </row>
    <row r="95" spans="1:91" s="6" customFormat="1" ht="24.75" customHeight="1">
      <c r="A95" s="72" t="s">
        <v>77</v>
      </c>
      <c r="B95" s="73"/>
      <c r="C95" s="74"/>
      <c r="D95" s="187" t="s">
        <v>78</v>
      </c>
      <c r="E95" s="187"/>
      <c r="F95" s="187"/>
      <c r="G95" s="187"/>
      <c r="H95" s="187"/>
      <c r="I95" s="75"/>
      <c r="J95" s="187" t="s">
        <v>79</v>
      </c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5">
        <f>'SO 01.3 - 1PP'!K32</f>
        <v>0</v>
      </c>
      <c r="AH95" s="186"/>
      <c r="AI95" s="186"/>
      <c r="AJ95" s="186"/>
      <c r="AK95" s="186"/>
      <c r="AL95" s="186"/>
      <c r="AM95" s="186"/>
      <c r="AN95" s="185">
        <f t="shared" si="0"/>
        <v>0</v>
      </c>
      <c r="AO95" s="186"/>
      <c r="AP95" s="186"/>
      <c r="AQ95" s="76" t="s">
        <v>80</v>
      </c>
      <c r="AR95" s="73"/>
      <c r="AS95" s="77">
        <f>'SO 01.3 - 1PP'!K30</f>
        <v>0</v>
      </c>
      <c r="AT95" s="78">
        <f>'SO 01.3 - 1PP'!K31</f>
        <v>0</v>
      </c>
      <c r="AU95" s="78">
        <v>0</v>
      </c>
      <c r="AV95" s="78">
        <f t="shared" si="1"/>
        <v>0</v>
      </c>
      <c r="AW95" s="79">
        <f>'SO 01.3 - 1PP'!T119</f>
        <v>78.275000000000006</v>
      </c>
      <c r="AX95" s="78">
        <f>'SO 01.3 - 1PP'!K35</f>
        <v>0</v>
      </c>
      <c r="AY95" s="78">
        <f>'SO 01.3 - 1PP'!K36</f>
        <v>0</v>
      </c>
      <c r="AZ95" s="78">
        <f>'SO 01.3 - 1PP'!K37</f>
        <v>0</v>
      </c>
      <c r="BA95" s="78">
        <f>'SO 01.3 - 1PP'!K38</f>
        <v>0</v>
      </c>
      <c r="BB95" s="78">
        <f>'SO 01.3 - 1PP'!F35</f>
        <v>0</v>
      </c>
      <c r="BC95" s="78">
        <f>'SO 01.3 - 1PP'!F36</f>
        <v>0</v>
      </c>
      <c r="BD95" s="78">
        <f>'SO 01.3 - 1PP'!F37</f>
        <v>0</v>
      </c>
      <c r="BE95" s="78">
        <f>'SO 01.3 - 1PP'!F38</f>
        <v>0</v>
      </c>
      <c r="BF95" s="80">
        <f>'SO 01.3 - 1PP'!F39</f>
        <v>0</v>
      </c>
      <c r="BT95" s="81" t="s">
        <v>81</v>
      </c>
      <c r="BV95" s="81" t="s">
        <v>75</v>
      </c>
      <c r="BW95" s="81" t="s">
        <v>82</v>
      </c>
      <c r="BX95" s="81" t="s">
        <v>5</v>
      </c>
      <c r="CL95" s="81" t="s">
        <v>1</v>
      </c>
      <c r="CM95" s="81" t="s">
        <v>73</v>
      </c>
    </row>
    <row r="96" spans="1:91" s="6" customFormat="1" ht="16.5" customHeight="1">
      <c r="A96" s="72" t="s">
        <v>77</v>
      </c>
      <c r="B96" s="73"/>
      <c r="C96" s="74"/>
      <c r="D96" s="187" t="s">
        <v>83</v>
      </c>
      <c r="E96" s="187"/>
      <c r="F96" s="187"/>
      <c r="G96" s="187"/>
      <c r="H96" s="187"/>
      <c r="I96" s="75"/>
      <c r="J96" s="187" t="s">
        <v>84</v>
      </c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5">
        <f>'SO01.3 - 1NP'!K32</f>
        <v>0</v>
      </c>
      <c r="AH96" s="186"/>
      <c r="AI96" s="186"/>
      <c r="AJ96" s="186"/>
      <c r="AK96" s="186"/>
      <c r="AL96" s="186"/>
      <c r="AM96" s="186"/>
      <c r="AN96" s="185">
        <f t="shared" si="0"/>
        <v>0</v>
      </c>
      <c r="AO96" s="186"/>
      <c r="AP96" s="186"/>
      <c r="AQ96" s="76" t="s">
        <v>80</v>
      </c>
      <c r="AR96" s="73"/>
      <c r="AS96" s="77">
        <f>'SO01.3 - 1NP'!K30</f>
        <v>0</v>
      </c>
      <c r="AT96" s="78">
        <f>'SO01.3 - 1NP'!K31</f>
        <v>0</v>
      </c>
      <c r="AU96" s="78">
        <v>0</v>
      </c>
      <c r="AV96" s="78">
        <f t="shared" si="1"/>
        <v>0</v>
      </c>
      <c r="AW96" s="79">
        <f>'SO01.3 - 1NP'!T123</f>
        <v>534.91992000000005</v>
      </c>
      <c r="AX96" s="78">
        <f>'SO01.3 - 1NP'!K35</f>
        <v>0</v>
      </c>
      <c r="AY96" s="78">
        <f>'SO01.3 - 1NP'!K36</f>
        <v>0</v>
      </c>
      <c r="AZ96" s="78">
        <f>'SO01.3 - 1NP'!K37</f>
        <v>0</v>
      </c>
      <c r="BA96" s="78">
        <f>'SO01.3 - 1NP'!K38</f>
        <v>0</v>
      </c>
      <c r="BB96" s="78">
        <f>'SO01.3 - 1NP'!F35</f>
        <v>0</v>
      </c>
      <c r="BC96" s="78">
        <f>'SO01.3 - 1NP'!F36</f>
        <v>0</v>
      </c>
      <c r="BD96" s="78">
        <f>'SO01.3 - 1NP'!F37</f>
        <v>0</v>
      </c>
      <c r="BE96" s="78">
        <f>'SO01.3 - 1NP'!F38</f>
        <v>0</v>
      </c>
      <c r="BF96" s="80">
        <f>'SO01.3 - 1NP'!F39</f>
        <v>0</v>
      </c>
      <c r="BT96" s="81" t="s">
        <v>81</v>
      </c>
      <c r="BV96" s="81" t="s">
        <v>75</v>
      </c>
      <c r="BW96" s="81" t="s">
        <v>85</v>
      </c>
      <c r="BX96" s="81" t="s">
        <v>5</v>
      </c>
      <c r="CL96" s="81" t="s">
        <v>1</v>
      </c>
      <c r="CM96" s="81" t="s">
        <v>73</v>
      </c>
    </row>
    <row r="97" spans="1:91" s="6" customFormat="1" ht="16.5" customHeight="1">
      <c r="A97" s="72" t="s">
        <v>77</v>
      </c>
      <c r="B97" s="73"/>
      <c r="C97" s="74"/>
      <c r="D97" s="187" t="s">
        <v>13</v>
      </c>
      <c r="E97" s="187"/>
      <c r="F97" s="187"/>
      <c r="G97" s="187"/>
      <c r="H97" s="187"/>
      <c r="I97" s="75"/>
      <c r="J97" s="187" t="s">
        <v>86</v>
      </c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5">
        <f>'SO01,3 - -2NP'!K32</f>
        <v>0</v>
      </c>
      <c r="AH97" s="186"/>
      <c r="AI97" s="186"/>
      <c r="AJ97" s="186"/>
      <c r="AK97" s="186"/>
      <c r="AL97" s="186"/>
      <c r="AM97" s="186"/>
      <c r="AN97" s="185">
        <f t="shared" si="0"/>
        <v>0</v>
      </c>
      <c r="AO97" s="186"/>
      <c r="AP97" s="186"/>
      <c r="AQ97" s="76" t="s">
        <v>80</v>
      </c>
      <c r="AR97" s="73"/>
      <c r="AS97" s="77">
        <f>'SO01,3 - -2NP'!K30</f>
        <v>0</v>
      </c>
      <c r="AT97" s="78">
        <f>'SO01,3 - -2NP'!K31</f>
        <v>0</v>
      </c>
      <c r="AU97" s="78">
        <v>0</v>
      </c>
      <c r="AV97" s="78">
        <f t="shared" si="1"/>
        <v>0</v>
      </c>
      <c r="AW97" s="79">
        <f>'SO01,3 - -2NP'!T123</f>
        <v>155.654</v>
      </c>
      <c r="AX97" s="78">
        <f>'SO01,3 - -2NP'!K35</f>
        <v>0</v>
      </c>
      <c r="AY97" s="78">
        <f>'SO01,3 - -2NP'!K36</f>
        <v>0</v>
      </c>
      <c r="AZ97" s="78">
        <f>'SO01,3 - -2NP'!K37</f>
        <v>0</v>
      </c>
      <c r="BA97" s="78">
        <f>'SO01,3 - -2NP'!K38</f>
        <v>0</v>
      </c>
      <c r="BB97" s="78">
        <f>'SO01,3 - -2NP'!F35</f>
        <v>0</v>
      </c>
      <c r="BC97" s="78">
        <f>'SO01,3 - -2NP'!F36</f>
        <v>0</v>
      </c>
      <c r="BD97" s="78">
        <f>'SO01,3 - -2NP'!F37</f>
        <v>0</v>
      </c>
      <c r="BE97" s="78">
        <f>'SO01,3 - -2NP'!F38</f>
        <v>0</v>
      </c>
      <c r="BF97" s="80">
        <f>'SO01,3 - -2NP'!F39</f>
        <v>0</v>
      </c>
      <c r="BT97" s="81" t="s">
        <v>81</v>
      </c>
      <c r="BV97" s="81" t="s">
        <v>75</v>
      </c>
      <c r="BW97" s="81" t="s">
        <v>87</v>
      </c>
      <c r="BX97" s="81" t="s">
        <v>5</v>
      </c>
      <c r="CL97" s="81" t="s">
        <v>1</v>
      </c>
      <c r="CM97" s="81" t="s">
        <v>73</v>
      </c>
    </row>
    <row r="98" spans="1:91" s="6" customFormat="1" ht="16.5" customHeight="1">
      <c r="A98" s="72" t="s">
        <v>77</v>
      </c>
      <c r="B98" s="73"/>
      <c r="C98" s="74"/>
      <c r="D98" s="187" t="s">
        <v>88</v>
      </c>
      <c r="E98" s="187"/>
      <c r="F98" s="187"/>
      <c r="G98" s="187"/>
      <c r="H98" s="187"/>
      <c r="I98" s="75"/>
      <c r="J98" s="187" t="s">
        <v>89</v>
      </c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5">
        <f>'so1,3 - -3NP'!K32</f>
        <v>0</v>
      </c>
      <c r="AH98" s="186"/>
      <c r="AI98" s="186"/>
      <c r="AJ98" s="186"/>
      <c r="AK98" s="186"/>
      <c r="AL98" s="186"/>
      <c r="AM98" s="186"/>
      <c r="AN98" s="185">
        <f t="shared" si="0"/>
        <v>0</v>
      </c>
      <c r="AO98" s="186"/>
      <c r="AP98" s="186"/>
      <c r="AQ98" s="76" t="s">
        <v>80</v>
      </c>
      <c r="AR98" s="73"/>
      <c r="AS98" s="77">
        <f>'so1,3 - -3NP'!K30</f>
        <v>0</v>
      </c>
      <c r="AT98" s="78">
        <f>'so1,3 - -3NP'!K31</f>
        <v>0</v>
      </c>
      <c r="AU98" s="78">
        <v>0</v>
      </c>
      <c r="AV98" s="78">
        <f t="shared" si="1"/>
        <v>0</v>
      </c>
      <c r="AW98" s="79">
        <f>'so1,3 - -3NP'!T123</f>
        <v>133.846</v>
      </c>
      <c r="AX98" s="78">
        <f>'so1,3 - -3NP'!K35</f>
        <v>0</v>
      </c>
      <c r="AY98" s="78">
        <f>'so1,3 - -3NP'!K36</f>
        <v>0</v>
      </c>
      <c r="AZ98" s="78">
        <f>'so1,3 - -3NP'!K37</f>
        <v>0</v>
      </c>
      <c r="BA98" s="78">
        <f>'so1,3 - -3NP'!K38</f>
        <v>0</v>
      </c>
      <c r="BB98" s="78">
        <f>'so1,3 - -3NP'!F35</f>
        <v>0</v>
      </c>
      <c r="BC98" s="78">
        <f>'so1,3 - -3NP'!F36</f>
        <v>0</v>
      </c>
      <c r="BD98" s="78">
        <f>'so1,3 - -3NP'!F37</f>
        <v>0</v>
      </c>
      <c r="BE98" s="78">
        <f>'so1,3 - -3NP'!F38</f>
        <v>0</v>
      </c>
      <c r="BF98" s="80">
        <f>'so1,3 - -3NP'!F39</f>
        <v>0</v>
      </c>
      <c r="BT98" s="81" t="s">
        <v>81</v>
      </c>
      <c r="BV98" s="81" t="s">
        <v>75</v>
      </c>
      <c r="BW98" s="81" t="s">
        <v>90</v>
      </c>
      <c r="BX98" s="81" t="s">
        <v>5</v>
      </c>
      <c r="CL98" s="81" t="s">
        <v>1</v>
      </c>
      <c r="CM98" s="81" t="s">
        <v>73</v>
      </c>
    </row>
    <row r="99" spans="1:91" s="6" customFormat="1" ht="16.5" customHeight="1">
      <c r="A99" s="72" t="s">
        <v>77</v>
      </c>
      <c r="B99" s="73"/>
      <c r="C99" s="74"/>
      <c r="D99" s="187" t="s">
        <v>91</v>
      </c>
      <c r="E99" s="187"/>
      <c r="F99" s="187"/>
      <c r="G99" s="187"/>
      <c r="H99" s="187"/>
      <c r="I99" s="75"/>
      <c r="J99" s="187" t="s">
        <v>92</v>
      </c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5">
        <f>'So1.3- - BLK a uzemnenie'!K32</f>
        <v>0</v>
      </c>
      <c r="AH99" s="186"/>
      <c r="AI99" s="186"/>
      <c r="AJ99" s="186"/>
      <c r="AK99" s="186"/>
      <c r="AL99" s="186"/>
      <c r="AM99" s="186"/>
      <c r="AN99" s="185">
        <f t="shared" si="0"/>
        <v>0</v>
      </c>
      <c r="AO99" s="186"/>
      <c r="AP99" s="186"/>
      <c r="AQ99" s="76" t="s">
        <v>80</v>
      </c>
      <c r="AR99" s="73"/>
      <c r="AS99" s="82">
        <f>'So1.3- - BLK a uzemnenie'!K30</f>
        <v>0</v>
      </c>
      <c r="AT99" s="83">
        <f>'So1.3- - BLK a uzemnenie'!K31</f>
        <v>0</v>
      </c>
      <c r="AU99" s="83">
        <v>0</v>
      </c>
      <c r="AV99" s="83">
        <f t="shared" si="1"/>
        <v>0</v>
      </c>
      <c r="AW99" s="84">
        <f>'So1.3- - BLK a uzemnenie'!T123</f>
        <v>193.499</v>
      </c>
      <c r="AX99" s="83">
        <f>'So1.3- - BLK a uzemnenie'!K35</f>
        <v>0</v>
      </c>
      <c r="AY99" s="83">
        <f>'So1.3- - BLK a uzemnenie'!K36</f>
        <v>0</v>
      </c>
      <c r="AZ99" s="83">
        <f>'So1.3- - BLK a uzemnenie'!K37</f>
        <v>0</v>
      </c>
      <c r="BA99" s="83">
        <f>'So1.3- - BLK a uzemnenie'!K38</f>
        <v>0</v>
      </c>
      <c r="BB99" s="83">
        <f>'So1.3- - BLK a uzemnenie'!F35</f>
        <v>0</v>
      </c>
      <c r="BC99" s="83">
        <f>'So1.3- - BLK a uzemnenie'!F36</f>
        <v>0</v>
      </c>
      <c r="BD99" s="83">
        <f>'So1.3- - BLK a uzemnenie'!F37</f>
        <v>0</v>
      </c>
      <c r="BE99" s="83">
        <f>'So1.3- - BLK a uzemnenie'!F38</f>
        <v>0</v>
      </c>
      <c r="BF99" s="85">
        <f>'So1.3- - BLK a uzemnenie'!F39</f>
        <v>0</v>
      </c>
      <c r="BT99" s="81" t="s">
        <v>81</v>
      </c>
      <c r="BV99" s="81" t="s">
        <v>75</v>
      </c>
      <c r="BW99" s="81" t="s">
        <v>93</v>
      </c>
      <c r="BX99" s="81" t="s">
        <v>5</v>
      </c>
      <c r="CL99" s="81" t="s">
        <v>1</v>
      </c>
      <c r="CM99" s="81" t="s">
        <v>73</v>
      </c>
    </row>
    <row r="100" spans="1:91" s="1" customFormat="1" ht="30" customHeight="1">
      <c r="B100" s="26"/>
      <c r="AR100" s="26"/>
    </row>
    <row r="101" spans="1:91" s="1" customFormat="1" ht="6.9" customHeight="1"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26"/>
    </row>
  </sheetData>
  <mergeCells count="56">
    <mergeCell ref="AR2:BG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K5:AJ5"/>
    <mergeCell ref="K6:AJ6"/>
    <mergeCell ref="E23:AN23"/>
    <mergeCell ref="AK26:AO26"/>
    <mergeCell ref="L28:P28"/>
    <mergeCell ref="W28:AE28"/>
    <mergeCell ref="AK28:AO28"/>
    <mergeCell ref="AN98:AP98"/>
    <mergeCell ref="AG98:AM98"/>
    <mergeCell ref="J98:AF98"/>
    <mergeCell ref="D98:H98"/>
    <mergeCell ref="AN99:AP99"/>
    <mergeCell ref="AG99:AM99"/>
    <mergeCell ref="D99:H99"/>
    <mergeCell ref="J99:AF99"/>
    <mergeCell ref="J96:AF96"/>
    <mergeCell ref="D96:H96"/>
    <mergeCell ref="AN96:AP96"/>
    <mergeCell ref="AG96:AM96"/>
    <mergeCell ref="J97:AF97"/>
    <mergeCell ref="AG97:AM97"/>
    <mergeCell ref="D97:H97"/>
    <mergeCell ref="AN97:AP97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SO 01.3 - 1PP'!C2" display="/" xr:uid="{00000000-0004-0000-0000-000000000000}"/>
    <hyperlink ref="A96" location="'SO01.3 - 1NP'!C2" display="/" xr:uid="{00000000-0004-0000-0000-000001000000}"/>
    <hyperlink ref="A97" location="'SO01,3 - -2NP'!C2" display="/" xr:uid="{00000000-0004-0000-0000-000002000000}"/>
    <hyperlink ref="A98" location="'so1,3 - -3NP'!C2" display="/" xr:uid="{00000000-0004-0000-0000-000003000000}"/>
    <hyperlink ref="A99" location="'So1.3- - BLK a uzemnenie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M170"/>
  <sheetViews>
    <sheetView showGridLines="0" topLeftCell="A110" workbookViewId="0">
      <selection activeCell="I122" sqref="I122:J169"/>
    </sheetView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15.42578125" hidden="1" customWidth="1"/>
    <col min="13" max="13" width="9.28515625" customWidth="1"/>
    <col min="14" max="14" width="10.85546875" hidden="1" customWidth="1"/>
    <col min="15" max="15" width="9.28515625" hidden="1"/>
    <col min="16" max="24" width="14.140625" hidden="1" customWidth="1"/>
    <col min="25" max="25" width="12.28515625" hidden="1" customWidth="1"/>
    <col min="26" max="26" width="16.28515625" customWidth="1"/>
    <col min="27" max="27" width="12.28515625" customWidth="1"/>
    <col min="28" max="28" width="1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2:46" ht="10.199999999999999"/>
    <row r="2" spans="2:46" ht="36.9" customHeight="1">
      <c r="M2" s="207" t="s">
        <v>6</v>
      </c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T2" s="14" t="s">
        <v>82</v>
      </c>
    </row>
    <row r="3" spans="2:46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AT3" s="14" t="s">
        <v>73</v>
      </c>
    </row>
    <row r="4" spans="2:46" ht="24.9" customHeight="1">
      <c r="B4" s="17"/>
      <c r="D4" s="18" t="s">
        <v>94</v>
      </c>
      <c r="M4" s="17"/>
      <c r="N4" s="86" t="s">
        <v>10</v>
      </c>
      <c r="AT4" s="14" t="s">
        <v>3</v>
      </c>
    </row>
    <row r="5" spans="2:46" ht="6.9" customHeight="1">
      <c r="B5" s="17"/>
      <c r="M5" s="17"/>
    </row>
    <row r="6" spans="2:46" ht="12" customHeight="1">
      <c r="B6" s="17"/>
      <c r="D6" s="23" t="s">
        <v>14</v>
      </c>
      <c r="M6" s="17"/>
    </row>
    <row r="7" spans="2:46" ht="26.25" customHeight="1">
      <c r="B7" s="17"/>
      <c r="E7" s="208" t="str">
        <f>'Rekapitulácia stavby'!K6</f>
        <v>Stavebné úpravy  časti  skladového objektu na mäsovýrobu a prístavbu bitúnku</v>
      </c>
      <c r="F7" s="209"/>
      <c r="G7" s="209"/>
      <c r="H7" s="209"/>
      <c r="M7" s="17"/>
    </row>
    <row r="8" spans="2:46" s="1" customFormat="1" ht="12" customHeight="1">
      <c r="B8" s="26"/>
      <c r="D8" s="23" t="s">
        <v>95</v>
      </c>
      <c r="M8" s="26"/>
    </row>
    <row r="9" spans="2:46" s="1" customFormat="1" ht="16.5" customHeight="1">
      <c r="B9" s="26"/>
      <c r="E9" s="171" t="s">
        <v>96</v>
      </c>
      <c r="F9" s="210"/>
      <c r="G9" s="210"/>
      <c r="H9" s="210"/>
      <c r="M9" s="26"/>
    </row>
    <row r="10" spans="2:46" s="1" customFormat="1" ht="10.199999999999999">
      <c r="B10" s="26"/>
      <c r="M10" s="26"/>
    </row>
    <row r="11" spans="2:46" s="1" customFormat="1" ht="12" customHeight="1">
      <c r="B11" s="26"/>
      <c r="D11" s="23" t="s">
        <v>16</v>
      </c>
      <c r="F11" s="21" t="s">
        <v>1</v>
      </c>
      <c r="I11" s="23" t="s">
        <v>17</v>
      </c>
      <c r="J11" s="21" t="s">
        <v>1</v>
      </c>
      <c r="M11" s="26"/>
    </row>
    <row r="12" spans="2:46" s="1" customFormat="1" ht="12" customHeight="1">
      <c r="B12" s="26"/>
      <c r="D12" s="23" t="s">
        <v>18</v>
      </c>
      <c r="F12" s="21" t="s">
        <v>19</v>
      </c>
      <c r="I12" s="23" t="s">
        <v>20</v>
      </c>
      <c r="J12" s="49"/>
      <c r="M12" s="26"/>
    </row>
    <row r="13" spans="2:46" s="1" customFormat="1" ht="10.8" customHeight="1">
      <c r="B13" s="26"/>
      <c r="M13" s="26"/>
    </row>
    <row r="14" spans="2:46" s="1" customFormat="1" ht="12" customHeight="1">
      <c r="B14" s="26"/>
      <c r="D14" s="23" t="s">
        <v>21</v>
      </c>
      <c r="I14" s="23" t="s">
        <v>22</v>
      </c>
      <c r="J14" s="21" t="s">
        <v>1</v>
      </c>
      <c r="M14" s="26"/>
    </row>
    <row r="15" spans="2:46" s="1" customFormat="1" ht="18" customHeight="1">
      <c r="B15" s="26"/>
      <c r="E15" s="21" t="s">
        <v>23</v>
      </c>
      <c r="I15" s="23" t="s">
        <v>24</v>
      </c>
      <c r="J15" s="21" t="s">
        <v>1</v>
      </c>
      <c r="M15" s="26"/>
    </row>
    <row r="16" spans="2:46" s="1" customFormat="1" ht="6.9" customHeight="1">
      <c r="B16" s="26"/>
      <c r="M16" s="26"/>
    </row>
    <row r="17" spans="2:13" s="1" customFormat="1" ht="12" customHeight="1">
      <c r="B17" s="26"/>
      <c r="D17" s="23" t="s">
        <v>25</v>
      </c>
      <c r="I17" s="23" t="s">
        <v>22</v>
      </c>
      <c r="J17" s="21" t="str">
        <f>'Rekapitulácia stavby'!AN13</f>
        <v/>
      </c>
      <c r="M17" s="26"/>
    </row>
    <row r="18" spans="2:13" s="1" customFormat="1" ht="18" customHeight="1">
      <c r="B18" s="26"/>
      <c r="E18" s="190" t="str">
        <f>'Rekapitulácia stavby'!E14</f>
        <v xml:space="preserve"> </v>
      </c>
      <c r="F18" s="190"/>
      <c r="G18" s="190"/>
      <c r="H18" s="190"/>
      <c r="I18" s="23" t="s">
        <v>24</v>
      </c>
      <c r="J18" s="21" t="str">
        <f>'Rekapitulácia stavby'!AN14</f>
        <v/>
      </c>
      <c r="M18" s="26"/>
    </row>
    <row r="19" spans="2:13" s="1" customFormat="1" ht="6.9" customHeight="1">
      <c r="B19" s="26"/>
      <c r="M19" s="26"/>
    </row>
    <row r="20" spans="2:13" s="1" customFormat="1" ht="12" customHeight="1">
      <c r="B20" s="26"/>
      <c r="D20" s="23" t="s">
        <v>27</v>
      </c>
      <c r="I20" s="23" t="s">
        <v>22</v>
      </c>
      <c r="J20" s="21" t="str">
        <f>IF('Rekapitulácia stavby'!AN16="","",'Rekapitulácia stavby'!AN16)</f>
        <v/>
      </c>
      <c r="M20" s="26"/>
    </row>
    <row r="21" spans="2:13" s="1" customFormat="1" ht="18" customHeight="1">
      <c r="B21" s="26"/>
      <c r="E21" s="21" t="str">
        <f>IF('Rekapitulácia stavby'!E17="","",'Rekapitulácia stavby'!E17)</f>
        <v xml:space="preserve"> </v>
      </c>
      <c r="I21" s="23" t="s">
        <v>24</v>
      </c>
      <c r="J21" s="21" t="str">
        <f>IF('Rekapitulácia stavby'!AN17="","",'Rekapitulácia stavby'!AN17)</f>
        <v/>
      </c>
      <c r="M21" s="26"/>
    </row>
    <row r="22" spans="2:13" s="1" customFormat="1" ht="6.9" customHeight="1">
      <c r="B22" s="26"/>
      <c r="M22" s="26"/>
    </row>
    <row r="23" spans="2:13" s="1" customFormat="1" ht="12" customHeight="1">
      <c r="B23" s="26"/>
      <c r="D23" s="23" t="s">
        <v>28</v>
      </c>
      <c r="I23" s="23" t="s">
        <v>22</v>
      </c>
      <c r="J23" s="21" t="s">
        <v>1</v>
      </c>
      <c r="M23" s="26"/>
    </row>
    <row r="24" spans="2:13" s="1" customFormat="1" ht="18" customHeight="1">
      <c r="B24" s="26"/>
      <c r="E24" s="21"/>
      <c r="I24" s="23" t="s">
        <v>24</v>
      </c>
      <c r="J24" s="21" t="s">
        <v>1</v>
      </c>
      <c r="M24" s="26"/>
    </row>
    <row r="25" spans="2:13" s="1" customFormat="1" ht="6.9" customHeight="1">
      <c r="B25" s="26"/>
      <c r="M25" s="26"/>
    </row>
    <row r="26" spans="2:13" s="1" customFormat="1" ht="12" customHeight="1">
      <c r="B26" s="26"/>
      <c r="D26" s="23" t="s">
        <v>30</v>
      </c>
      <c r="M26" s="26"/>
    </row>
    <row r="27" spans="2:13" s="7" customFormat="1" ht="16.5" customHeight="1">
      <c r="B27" s="87"/>
      <c r="E27" s="193" t="s">
        <v>1</v>
      </c>
      <c r="F27" s="193"/>
      <c r="G27" s="193"/>
      <c r="H27" s="193"/>
      <c r="M27" s="87"/>
    </row>
    <row r="28" spans="2:13" s="1" customFormat="1" ht="6.9" customHeight="1">
      <c r="B28" s="26"/>
      <c r="M28" s="26"/>
    </row>
    <row r="29" spans="2:13" s="1" customFormat="1" ht="6.9" customHeight="1">
      <c r="B29" s="26"/>
      <c r="D29" s="50"/>
      <c r="E29" s="50"/>
      <c r="F29" s="50"/>
      <c r="G29" s="50"/>
      <c r="H29" s="50"/>
      <c r="I29" s="50"/>
      <c r="J29" s="50"/>
      <c r="K29" s="50"/>
      <c r="L29" s="50"/>
      <c r="M29" s="26"/>
    </row>
    <row r="30" spans="2:13" s="1" customFormat="1" ht="13.2">
      <c r="B30" s="26"/>
      <c r="E30" s="23" t="s">
        <v>97</v>
      </c>
      <c r="K30" s="88">
        <f>I96</f>
        <v>0</v>
      </c>
      <c r="M30" s="26"/>
    </row>
    <row r="31" spans="2:13" s="1" customFormat="1" ht="13.2">
      <c r="B31" s="26"/>
      <c r="E31" s="23" t="s">
        <v>98</v>
      </c>
      <c r="K31" s="88">
        <f>J96</f>
        <v>0</v>
      </c>
      <c r="M31" s="26"/>
    </row>
    <row r="32" spans="2:13" s="1" customFormat="1" ht="25.35" customHeight="1">
      <c r="B32" s="26"/>
      <c r="D32" s="89" t="s">
        <v>31</v>
      </c>
      <c r="K32" s="63">
        <f>ROUND(K119, 2)</f>
        <v>0</v>
      </c>
      <c r="M32" s="26"/>
    </row>
    <row r="33" spans="2:13" s="1" customFormat="1" ht="6.9" customHeight="1">
      <c r="B33" s="26"/>
      <c r="D33" s="50"/>
      <c r="E33" s="50"/>
      <c r="F33" s="50"/>
      <c r="G33" s="50"/>
      <c r="H33" s="50"/>
      <c r="I33" s="50"/>
      <c r="J33" s="50"/>
      <c r="K33" s="50"/>
      <c r="L33" s="50"/>
      <c r="M33" s="26"/>
    </row>
    <row r="34" spans="2:13" s="1" customFormat="1" ht="14.4" customHeight="1">
      <c r="B34" s="26"/>
      <c r="F34" s="29" t="s">
        <v>33</v>
      </c>
      <c r="I34" s="29" t="s">
        <v>32</v>
      </c>
      <c r="K34" s="29" t="s">
        <v>34</v>
      </c>
      <c r="M34" s="26"/>
    </row>
    <row r="35" spans="2:13" s="1" customFormat="1" ht="14.4" customHeight="1">
      <c r="B35" s="26"/>
      <c r="D35" s="52" t="s">
        <v>35</v>
      </c>
      <c r="E35" s="31" t="s">
        <v>36</v>
      </c>
      <c r="F35" s="90">
        <f>ROUND((SUM(BE119:BE169)),  2)</f>
        <v>0</v>
      </c>
      <c r="G35" s="91"/>
      <c r="H35" s="91"/>
      <c r="I35" s="92">
        <v>0.2</v>
      </c>
      <c r="J35" s="91"/>
      <c r="K35" s="90">
        <f>ROUND(((SUM(BE119:BE169))*I35),  2)</f>
        <v>0</v>
      </c>
      <c r="M35" s="26"/>
    </row>
    <row r="36" spans="2:13" s="1" customFormat="1" ht="14.4" customHeight="1">
      <c r="B36" s="26"/>
      <c r="E36" s="31" t="s">
        <v>37</v>
      </c>
      <c r="F36" s="88">
        <f>ROUND((SUM(BF119:BF169)),  2)</f>
        <v>0</v>
      </c>
      <c r="I36" s="93">
        <v>0.2</v>
      </c>
      <c r="K36" s="88">
        <f>ROUND(((SUM(BF119:BF169))*I36),  2)</f>
        <v>0</v>
      </c>
      <c r="M36" s="26"/>
    </row>
    <row r="37" spans="2:13" s="1" customFormat="1" ht="14.4" hidden="1" customHeight="1">
      <c r="B37" s="26"/>
      <c r="E37" s="23" t="s">
        <v>38</v>
      </c>
      <c r="F37" s="88">
        <f>ROUND((SUM(BG119:BG169)),  2)</f>
        <v>0</v>
      </c>
      <c r="I37" s="93">
        <v>0.2</v>
      </c>
      <c r="K37" s="88">
        <f>0</f>
        <v>0</v>
      </c>
      <c r="M37" s="26"/>
    </row>
    <row r="38" spans="2:13" s="1" customFormat="1" ht="14.4" hidden="1" customHeight="1">
      <c r="B38" s="26"/>
      <c r="E38" s="23" t="s">
        <v>39</v>
      </c>
      <c r="F38" s="88">
        <f>ROUND((SUM(BH119:BH169)),  2)</f>
        <v>0</v>
      </c>
      <c r="I38" s="93">
        <v>0.2</v>
      </c>
      <c r="K38" s="88">
        <f>0</f>
        <v>0</v>
      </c>
      <c r="M38" s="26"/>
    </row>
    <row r="39" spans="2:13" s="1" customFormat="1" ht="14.4" hidden="1" customHeight="1">
      <c r="B39" s="26"/>
      <c r="E39" s="31" t="s">
        <v>40</v>
      </c>
      <c r="F39" s="90">
        <f>ROUND((SUM(BI119:BI169)),  2)</f>
        <v>0</v>
      </c>
      <c r="G39" s="91"/>
      <c r="H39" s="91"/>
      <c r="I39" s="92">
        <v>0</v>
      </c>
      <c r="J39" s="91"/>
      <c r="K39" s="90">
        <f>0</f>
        <v>0</v>
      </c>
      <c r="M39" s="26"/>
    </row>
    <row r="40" spans="2:13" s="1" customFormat="1" ht="6.9" customHeight="1">
      <c r="B40" s="26"/>
      <c r="M40" s="26"/>
    </row>
    <row r="41" spans="2:13" s="1" customFormat="1" ht="25.35" customHeight="1">
      <c r="B41" s="26"/>
      <c r="C41" s="94"/>
      <c r="D41" s="95" t="s">
        <v>41</v>
      </c>
      <c r="E41" s="54"/>
      <c r="F41" s="54"/>
      <c r="G41" s="96" t="s">
        <v>42</v>
      </c>
      <c r="H41" s="97" t="s">
        <v>43</v>
      </c>
      <c r="I41" s="54"/>
      <c r="J41" s="54"/>
      <c r="K41" s="98">
        <f>SUM(K32:K39)</f>
        <v>0</v>
      </c>
      <c r="L41" s="99"/>
      <c r="M41" s="26"/>
    </row>
    <row r="42" spans="2:13" s="1" customFormat="1" ht="14.4" customHeight="1">
      <c r="B42" s="26"/>
      <c r="M42" s="26"/>
    </row>
    <row r="43" spans="2:13" ht="14.4" customHeight="1">
      <c r="B43" s="17"/>
      <c r="M43" s="17"/>
    </row>
    <row r="44" spans="2:13" ht="14.4" customHeight="1">
      <c r="B44" s="17"/>
      <c r="M44" s="17"/>
    </row>
    <row r="45" spans="2:13" ht="14.4" customHeight="1">
      <c r="B45" s="17"/>
      <c r="M45" s="17"/>
    </row>
    <row r="46" spans="2:13" ht="14.4" customHeight="1">
      <c r="B46" s="17"/>
      <c r="M46" s="17"/>
    </row>
    <row r="47" spans="2:13" ht="14.4" customHeight="1">
      <c r="B47" s="17"/>
      <c r="M47" s="17"/>
    </row>
    <row r="48" spans="2:13" ht="14.4" customHeight="1">
      <c r="B48" s="17"/>
      <c r="M48" s="17"/>
    </row>
    <row r="49" spans="2:13" ht="14.4" customHeight="1">
      <c r="B49" s="17"/>
      <c r="M49" s="17"/>
    </row>
    <row r="50" spans="2:13" s="1" customFormat="1" ht="14.4" customHeight="1">
      <c r="B50" s="26"/>
      <c r="D50" s="38" t="s">
        <v>44</v>
      </c>
      <c r="E50" s="39"/>
      <c r="F50" s="39"/>
      <c r="G50" s="38" t="s">
        <v>45</v>
      </c>
      <c r="H50" s="39"/>
      <c r="I50" s="39"/>
      <c r="J50" s="39"/>
      <c r="K50" s="39"/>
      <c r="L50" s="39"/>
      <c r="M50" s="26"/>
    </row>
    <row r="51" spans="2:13" ht="10.199999999999999">
      <c r="B51" s="17"/>
      <c r="M51" s="17"/>
    </row>
    <row r="52" spans="2:13" ht="10.199999999999999">
      <c r="B52" s="17"/>
      <c r="M52" s="17"/>
    </row>
    <row r="53" spans="2:13" ht="10.199999999999999">
      <c r="B53" s="17"/>
      <c r="M53" s="17"/>
    </row>
    <row r="54" spans="2:13" ht="10.199999999999999">
      <c r="B54" s="17"/>
      <c r="M54" s="17"/>
    </row>
    <row r="55" spans="2:13" ht="10.199999999999999">
      <c r="B55" s="17"/>
      <c r="M55" s="17"/>
    </row>
    <row r="56" spans="2:13" ht="10.199999999999999">
      <c r="B56" s="17"/>
      <c r="M56" s="17"/>
    </row>
    <row r="57" spans="2:13" ht="10.199999999999999">
      <c r="B57" s="17"/>
      <c r="M57" s="17"/>
    </row>
    <row r="58" spans="2:13" ht="10.199999999999999">
      <c r="B58" s="17"/>
      <c r="M58" s="17"/>
    </row>
    <row r="59" spans="2:13" ht="10.199999999999999">
      <c r="B59" s="17"/>
      <c r="M59" s="17"/>
    </row>
    <row r="60" spans="2:13" ht="10.199999999999999">
      <c r="B60" s="17"/>
      <c r="M60" s="17"/>
    </row>
    <row r="61" spans="2:13" s="1" customFormat="1" ht="13.2">
      <c r="B61" s="26"/>
      <c r="D61" s="40" t="s">
        <v>46</v>
      </c>
      <c r="E61" s="28"/>
      <c r="F61" s="100" t="s">
        <v>47</v>
      </c>
      <c r="G61" s="40" t="s">
        <v>46</v>
      </c>
      <c r="H61" s="28"/>
      <c r="I61" s="28"/>
      <c r="J61" s="101" t="s">
        <v>47</v>
      </c>
      <c r="K61" s="28"/>
      <c r="L61" s="28"/>
      <c r="M61" s="26"/>
    </row>
    <row r="62" spans="2:13" ht="10.199999999999999">
      <c r="B62" s="17"/>
      <c r="M62" s="17"/>
    </row>
    <row r="63" spans="2:13" ht="10.199999999999999">
      <c r="B63" s="17"/>
      <c r="M63" s="17"/>
    </row>
    <row r="64" spans="2:13" ht="10.199999999999999">
      <c r="B64" s="17"/>
      <c r="M64" s="17"/>
    </row>
    <row r="65" spans="2:13" s="1" customFormat="1" ht="13.2">
      <c r="B65" s="26"/>
      <c r="D65" s="38" t="s">
        <v>48</v>
      </c>
      <c r="E65" s="39"/>
      <c r="F65" s="39"/>
      <c r="G65" s="38" t="s">
        <v>49</v>
      </c>
      <c r="H65" s="39"/>
      <c r="I65" s="39"/>
      <c r="J65" s="39"/>
      <c r="K65" s="39"/>
      <c r="L65" s="39"/>
      <c r="M65" s="26"/>
    </row>
    <row r="66" spans="2:13" ht="10.199999999999999">
      <c r="B66" s="17"/>
      <c r="M66" s="17"/>
    </row>
    <row r="67" spans="2:13" ht="10.199999999999999">
      <c r="B67" s="17"/>
      <c r="M67" s="17"/>
    </row>
    <row r="68" spans="2:13" ht="10.199999999999999">
      <c r="B68" s="17"/>
      <c r="M68" s="17"/>
    </row>
    <row r="69" spans="2:13" ht="10.199999999999999">
      <c r="B69" s="17"/>
      <c r="M69" s="17"/>
    </row>
    <row r="70" spans="2:13" ht="10.199999999999999">
      <c r="B70" s="17"/>
      <c r="M70" s="17"/>
    </row>
    <row r="71" spans="2:13" ht="10.199999999999999">
      <c r="B71" s="17"/>
      <c r="M71" s="17"/>
    </row>
    <row r="72" spans="2:13" ht="10.199999999999999">
      <c r="B72" s="17"/>
      <c r="M72" s="17"/>
    </row>
    <row r="73" spans="2:13" ht="10.199999999999999">
      <c r="B73" s="17"/>
      <c r="M73" s="17"/>
    </row>
    <row r="74" spans="2:13" ht="10.199999999999999">
      <c r="B74" s="17"/>
      <c r="M74" s="17"/>
    </row>
    <row r="75" spans="2:13" ht="10.199999999999999">
      <c r="B75" s="17"/>
      <c r="M75" s="17"/>
    </row>
    <row r="76" spans="2:13" s="1" customFormat="1" ht="13.2">
      <c r="B76" s="26"/>
      <c r="D76" s="40" t="s">
        <v>46</v>
      </c>
      <c r="E76" s="28"/>
      <c r="F76" s="100" t="s">
        <v>47</v>
      </c>
      <c r="G76" s="40" t="s">
        <v>46</v>
      </c>
      <c r="H76" s="28"/>
      <c r="I76" s="28"/>
      <c r="J76" s="101" t="s">
        <v>47</v>
      </c>
      <c r="K76" s="28"/>
      <c r="L76" s="28"/>
      <c r="M76" s="26"/>
    </row>
    <row r="77" spans="2:13" s="1" customFormat="1" ht="14.4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26"/>
    </row>
    <row r="81" spans="2:47" s="1" customFormat="1" ht="6.9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26"/>
    </row>
    <row r="82" spans="2:47" s="1" customFormat="1" ht="24.9" customHeight="1">
      <c r="B82" s="26"/>
      <c r="C82" s="18" t="s">
        <v>99</v>
      </c>
      <c r="M82" s="26"/>
    </row>
    <row r="83" spans="2:47" s="1" customFormat="1" ht="6.9" customHeight="1">
      <c r="B83" s="26"/>
      <c r="M83" s="26"/>
    </row>
    <row r="84" spans="2:47" s="1" customFormat="1" ht="12" customHeight="1">
      <c r="B84" s="26"/>
      <c r="C84" s="23" t="s">
        <v>14</v>
      </c>
      <c r="M84" s="26"/>
    </row>
    <row r="85" spans="2:47" s="1" customFormat="1" ht="26.25" customHeight="1">
      <c r="B85" s="26"/>
      <c r="E85" s="208" t="str">
        <f>E7</f>
        <v>Stavebné úpravy  časti  skladového objektu na mäsovýrobu a prístavbu bitúnku</v>
      </c>
      <c r="F85" s="209"/>
      <c r="G85" s="209"/>
      <c r="H85" s="209"/>
      <c r="M85" s="26"/>
    </row>
    <row r="86" spans="2:47" s="1" customFormat="1" ht="12" customHeight="1">
      <c r="B86" s="26"/>
      <c r="C86" s="23" t="s">
        <v>95</v>
      </c>
      <c r="M86" s="26"/>
    </row>
    <row r="87" spans="2:47" s="1" customFormat="1" ht="16.5" customHeight="1">
      <c r="B87" s="26"/>
      <c r="E87" s="171" t="str">
        <f>E9</f>
        <v>SO 01.3 - 1PP</v>
      </c>
      <c r="F87" s="210"/>
      <c r="G87" s="210"/>
      <c r="H87" s="210"/>
      <c r="M87" s="26"/>
    </row>
    <row r="88" spans="2:47" s="1" customFormat="1" ht="6.9" customHeight="1">
      <c r="B88" s="26"/>
      <c r="M88" s="26"/>
    </row>
    <row r="89" spans="2:47" s="1" customFormat="1" ht="12" customHeight="1">
      <c r="B89" s="26"/>
      <c r="C89" s="23" t="s">
        <v>18</v>
      </c>
      <c r="F89" s="21" t="str">
        <f>F12</f>
        <v>Sihelné</v>
      </c>
      <c r="I89" s="23" t="s">
        <v>20</v>
      </c>
      <c r="J89" s="49" t="str">
        <f>IF(J12="","",J12)</f>
        <v/>
      </c>
      <c r="M89" s="26"/>
    </row>
    <row r="90" spans="2:47" s="1" customFormat="1" ht="6.9" customHeight="1">
      <c r="B90" s="26"/>
      <c r="M90" s="26"/>
    </row>
    <row r="91" spans="2:47" s="1" customFormat="1" ht="15.15" customHeight="1">
      <c r="B91" s="26"/>
      <c r="C91" s="23" t="s">
        <v>21</v>
      </c>
      <c r="F91" s="21" t="str">
        <f>E15</f>
        <v xml:space="preserve">Mazurák s.r.o. č.46, 029 46 Sihelné </v>
      </c>
      <c r="I91" s="23" t="s">
        <v>27</v>
      </c>
      <c r="J91" s="24" t="str">
        <f>E21</f>
        <v xml:space="preserve"> </v>
      </c>
      <c r="M91" s="26"/>
    </row>
    <row r="92" spans="2:47" s="1" customFormat="1" ht="15.15" customHeight="1">
      <c r="B92" s="26"/>
      <c r="C92" s="23" t="s">
        <v>25</v>
      </c>
      <c r="F92" s="21" t="str">
        <f>IF(E18="","",E18)</f>
        <v xml:space="preserve"> </v>
      </c>
      <c r="I92" s="23" t="s">
        <v>28</v>
      </c>
      <c r="J92" s="24">
        <f>E24</f>
        <v>0</v>
      </c>
      <c r="M92" s="26"/>
    </row>
    <row r="93" spans="2:47" s="1" customFormat="1" ht="10.35" customHeight="1">
      <c r="B93" s="26"/>
      <c r="M93" s="26"/>
    </row>
    <row r="94" spans="2:47" s="1" customFormat="1" ht="29.25" customHeight="1">
      <c r="B94" s="26"/>
      <c r="C94" s="102" t="s">
        <v>100</v>
      </c>
      <c r="D94" s="94"/>
      <c r="E94" s="94"/>
      <c r="F94" s="94"/>
      <c r="G94" s="94"/>
      <c r="H94" s="94"/>
      <c r="I94" s="103" t="s">
        <v>101</v>
      </c>
      <c r="J94" s="103" t="s">
        <v>102</v>
      </c>
      <c r="K94" s="103" t="s">
        <v>103</v>
      </c>
      <c r="L94" s="94"/>
      <c r="M94" s="26"/>
    </row>
    <row r="95" spans="2:47" s="1" customFormat="1" ht="10.35" customHeight="1">
      <c r="B95" s="26"/>
      <c r="M95" s="26"/>
    </row>
    <row r="96" spans="2:47" s="1" customFormat="1" ht="22.8" customHeight="1">
      <c r="B96" s="26"/>
      <c r="C96" s="104" t="s">
        <v>104</v>
      </c>
      <c r="I96" s="63">
        <f t="shared" ref="I96:J98" si="0">Q119</f>
        <v>0</v>
      </c>
      <c r="J96" s="63">
        <f t="shared" si="0"/>
        <v>0</v>
      </c>
      <c r="K96" s="63">
        <f>K119</f>
        <v>0</v>
      </c>
      <c r="M96" s="26"/>
      <c r="AU96" s="14" t="s">
        <v>105</v>
      </c>
    </row>
    <row r="97" spans="2:13" s="8" customFormat="1" ht="24.9" customHeight="1">
      <c r="B97" s="105"/>
      <c r="D97" s="106" t="s">
        <v>106</v>
      </c>
      <c r="E97" s="107"/>
      <c r="F97" s="107"/>
      <c r="G97" s="107"/>
      <c r="H97" s="107"/>
      <c r="I97" s="108">
        <f t="shared" si="0"/>
        <v>0</v>
      </c>
      <c r="J97" s="108">
        <f t="shared" si="0"/>
        <v>0</v>
      </c>
      <c r="K97" s="108">
        <f>K120</f>
        <v>0</v>
      </c>
      <c r="M97" s="105"/>
    </row>
    <row r="98" spans="2:13" s="9" customFormat="1" ht="19.95" customHeight="1">
      <c r="B98" s="109"/>
      <c r="D98" s="110" t="s">
        <v>107</v>
      </c>
      <c r="E98" s="111"/>
      <c r="F98" s="111"/>
      <c r="G98" s="111"/>
      <c r="H98" s="111"/>
      <c r="I98" s="112">
        <f t="shared" si="0"/>
        <v>0</v>
      </c>
      <c r="J98" s="112">
        <f t="shared" si="0"/>
        <v>0</v>
      </c>
      <c r="K98" s="112">
        <f>K121</f>
        <v>0</v>
      </c>
      <c r="M98" s="109"/>
    </row>
    <row r="99" spans="2:13" s="9" customFormat="1" ht="19.95" customHeight="1">
      <c r="B99" s="109"/>
      <c r="D99" s="110" t="s">
        <v>108</v>
      </c>
      <c r="E99" s="111"/>
      <c r="F99" s="111"/>
      <c r="G99" s="111"/>
      <c r="H99" s="111"/>
      <c r="I99" s="112">
        <f>Q159</f>
        <v>0</v>
      </c>
      <c r="J99" s="112">
        <f>R159</f>
        <v>0</v>
      </c>
      <c r="K99" s="112">
        <f>K159</f>
        <v>0</v>
      </c>
      <c r="M99" s="109"/>
    </row>
    <row r="100" spans="2:13" s="1" customFormat="1" ht="21.75" customHeight="1">
      <c r="B100" s="26"/>
      <c r="M100" s="26"/>
    </row>
    <row r="101" spans="2:13" s="1" customFormat="1" ht="6.9" customHeight="1"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26"/>
    </row>
    <row r="105" spans="2:13" s="1" customFormat="1" ht="6.9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26"/>
    </row>
    <row r="106" spans="2:13" s="1" customFormat="1" ht="24.9" customHeight="1">
      <c r="B106" s="26"/>
      <c r="C106" s="18" t="s">
        <v>109</v>
      </c>
      <c r="M106" s="26"/>
    </row>
    <row r="107" spans="2:13" s="1" customFormat="1" ht="6.9" customHeight="1">
      <c r="B107" s="26"/>
      <c r="M107" s="26"/>
    </row>
    <row r="108" spans="2:13" s="1" customFormat="1" ht="12" customHeight="1">
      <c r="B108" s="26"/>
      <c r="C108" s="23" t="s">
        <v>14</v>
      </c>
      <c r="M108" s="26"/>
    </row>
    <row r="109" spans="2:13" s="1" customFormat="1" ht="26.25" customHeight="1">
      <c r="B109" s="26"/>
      <c r="E109" s="208" t="str">
        <f>E7</f>
        <v>Stavebné úpravy  časti  skladového objektu na mäsovýrobu a prístavbu bitúnku</v>
      </c>
      <c r="F109" s="209"/>
      <c r="G109" s="209"/>
      <c r="H109" s="209"/>
      <c r="M109" s="26"/>
    </row>
    <row r="110" spans="2:13" s="1" customFormat="1" ht="12" customHeight="1">
      <c r="B110" s="26"/>
      <c r="C110" s="23" t="s">
        <v>95</v>
      </c>
      <c r="M110" s="26"/>
    </row>
    <row r="111" spans="2:13" s="1" customFormat="1" ht="16.5" customHeight="1">
      <c r="B111" s="26"/>
      <c r="E111" s="171" t="str">
        <f>E9</f>
        <v>SO 01.3 - 1PP</v>
      </c>
      <c r="F111" s="210"/>
      <c r="G111" s="210"/>
      <c r="H111" s="210"/>
      <c r="M111" s="26"/>
    </row>
    <row r="112" spans="2:13" s="1" customFormat="1" ht="6.9" customHeight="1">
      <c r="B112" s="26"/>
      <c r="M112" s="26"/>
    </row>
    <row r="113" spans="2:65" s="1" customFormat="1" ht="12" customHeight="1">
      <c r="B113" s="26"/>
      <c r="C113" s="23" t="s">
        <v>18</v>
      </c>
      <c r="F113" s="21" t="str">
        <f>F12</f>
        <v>Sihelné</v>
      </c>
      <c r="I113" s="23" t="s">
        <v>20</v>
      </c>
      <c r="J113" s="49" t="str">
        <f>IF(J12="","",J12)</f>
        <v/>
      </c>
      <c r="M113" s="26"/>
    </row>
    <row r="114" spans="2:65" s="1" customFormat="1" ht="6.9" customHeight="1">
      <c r="B114" s="26"/>
      <c r="M114" s="26"/>
    </row>
    <row r="115" spans="2:65" s="1" customFormat="1" ht="15.15" customHeight="1">
      <c r="B115" s="26"/>
      <c r="C115" s="23" t="s">
        <v>21</v>
      </c>
      <c r="F115" s="21" t="str">
        <f>E15</f>
        <v xml:space="preserve">Mazurák s.r.o. č.46, 029 46 Sihelné </v>
      </c>
      <c r="I115" s="23" t="s">
        <v>27</v>
      </c>
      <c r="J115" s="24" t="str">
        <f>E21</f>
        <v xml:space="preserve"> </v>
      </c>
      <c r="M115" s="26"/>
    </row>
    <row r="116" spans="2:65" s="1" customFormat="1" ht="15.15" customHeight="1">
      <c r="B116" s="26"/>
      <c r="C116" s="23" t="s">
        <v>25</v>
      </c>
      <c r="F116" s="21" t="str">
        <f>IF(E18="","",E18)</f>
        <v xml:space="preserve"> </v>
      </c>
      <c r="I116" s="23" t="s">
        <v>28</v>
      </c>
      <c r="J116" s="24">
        <f>E24</f>
        <v>0</v>
      </c>
      <c r="M116" s="26"/>
    </row>
    <row r="117" spans="2:65" s="1" customFormat="1" ht="10.35" customHeight="1">
      <c r="B117" s="26"/>
      <c r="M117" s="26"/>
    </row>
    <row r="118" spans="2:65" s="10" customFormat="1" ht="29.25" customHeight="1">
      <c r="B118" s="113"/>
      <c r="C118" s="114" t="s">
        <v>110</v>
      </c>
      <c r="D118" s="115" t="s">
        <v>56</v>
      </c>
      <c r="E118" s="115" t="s">
        <v>52</v>
      </c>
      <c r="F118" s="115" t="s">
        <v>53</v>
      </c>
      <c r="G118" s="115" t="s">
        <v>111</v>
      </c>
      <c r="H118" s="115" t="s">
        <v>112</v>
      </c>
      <c r="I118" s="115" t="s">
        <v>113</v>
      </c>
      <c r="J118" s="115" t="s">
        <v>114</v>
      </c>
      <c r="K118" s="116" t="s">
        <v>103</v>
      </c>
      <c r="L118" s="117" t="s">
        <v>115</v>
      </c>
      <c r="M118" s="113"/>
      <c r="N118" s="56" t="s">
        <v>1</v>
      </c>
      <c r="O118" s="57" t="s">
        <v>35</v>
      </c>
      <c r="P118" s="57" t="s">
        <v>116</v>
      </c>
      <c r="Q118" s="57" t="s">
        <v>117</v>
      </c>
      <c r="R118" s="57" t="s">
        <v>118</v>
      </c>
      <c r="S118" s="57" t="s">
        <v>119</v>
      </c>
      <c r="T118" s="57" t="s">
        <v>120</v>
      </c>
      <c r="U118" s="57" t="s">
        <v>121</v>
      </c>
      <c r="V118" s="57" t="s">
        <v>122</v>
      </c>
      <c r="W118" s="57" t="s">
        <v>123</v>
      </c>
      <c r="X118" s="58" t="s">
        <v>124</v>
      </c>
    </row>
    <row r="119" spans="2:65" s="1" customFormat="1" ht="22.8" customHeight="1">
      <c r="B119" s="26"/>
      <c r="C119" s="61" t="s">
        <v>104</v>
      </c>
      <c r="K119" s="118">
        <f>BK119</f>
        <v>0</v>
      </c>
      <c r="M119" s="26"/>
      <c r="N119" s="59"/>
      <c r="O119" s="50"/>
      <c r="P119" s="50"/>
      <c r="Q119" s="119">
        <f>Q120</f>
        <v>0</v>
      </c>
      <c r="R119" s="119">
        <f>R120</f>
        <v>0</v>
      </c>
      <c r="S119" s="50"/>
      <c r="T119" s="120">
        <f>T120</f>
        <v>78.275000000000006</v>
      </c>
      <c r="U119" s="50"/>
      <c r="V119" s="120">
        <f>V120</f>
        <v>0.14720000000000003</v>
      </c>
      <c r="W119" s="50"/>
      <c r="X119" s="121">
        <f>X120</f>
        <v>0</v>
      </c>
      <c r="AT119" s="14" t="s">
        <v>72</v>
      </c>
      <c r="AU119" s="14" t="s">
        <v>105</v>
      </c>
      <c r="BK119" s="122">
        <f>BK120</f>
        <v>0</v>
      </c>
    </row>
    <row r="120" spans="2:65" s="11" customFormat="1" ht="25.95" customHeight="1">
      <c r="B120" s="123"/>
      <c r="D120" s="124" t="s">
        <v>72</v>
      </c>
      <c r="E120" s="125" t="s">
        <v>125</v>
      </c>
      <c r="F120" s="125" t="s">
        <v>126</v>
      </c>
      <c r="K120" s="126">
        <f>BK120</f>
        <v>0</v>
      </c>
      <c r="M120" s="123"/>
      <c r="N120" s="127"/>
      <c r="Q120" s="128">
        <f>Q121+Q159</f>
        <v>0</v>
      </c>
      <c r="R120" s="128">
        <f>R121+R159</f>
        <v>0</v>
      </c>
      <c r="T120" s="129">
        <f>T121+T159</f>
        <v>78.275000000000006</v>
      </c>
      <c r="V120" s="129">
        <f>V121+V159</f>
        <v>0.14720000000000003</v>
      </c>
      <c r="X120" s="130">
        <f>X121+X159</f>
        <v>0</v>
      </c>
      <c r="AR120" s="124" t="s">
        <v>127</v>
      </c>
      <c r="AT120" s="131" t="s">
        <v>72</v>
      </c>
      <c r="AU120" s="131" t="s">
        <v>73</v>
      </c>
      <c r="AY120" s="124" t="s">
        <v>128</v>
      </c>
      <c r="BK120" s="132">
        <f>BK121+BK159</f>
        <v>0</v>
      </c>
    </row>
    <row r="121" spans="2:65" s="11" customFormat="1" ht="22.8" customHeight="1">
      <c r="B121" s="123"/>
      <c r="D121" s="124" t="s">
        <v>72</v>
      </c>
      <c r="E121" s="133" t="s">
        <v>129</v>
      </c>
      <c r="F121" s="133" t="s">
        <v>130</v>
      </c>
      <c r="K121" s="134">
        <f>BK121</f>
        <v>0</v>
      </c>
      <c r="M121" s="123"/>
      <c r="N121" s="127"/>
      <c r="Q121" s="128">
        <f>SUM(Q122:Q158)</f>
        <v>0</v>
      </c>
      <c r="R121" s="128">
        <f>SUM(R122:R158)</f>
        <v>0</v>
      </c>
      <c r="T121" s="129">
        <f>SUM(T122:T158)</f>
        <v>45.980999999999995</v>
      </c>
      <c r="V121" s="129">
        <f>SUM(V122:V158)</f>
        <v>0.14720000000000003</v>
      </c>
      <c r="X121" s="130">
        <f>SUM(X122:X158)</f>
        <v>0</v>
      </c>
      <c r="AR121" s="124" t="s">
        <v>127</v>
      </c>
      <c r="AT121" s="131" t="s">
        <v>72</v>
      </c>
      <c r="AU121" s="131" t="s">
        <v>81</v>
      </c>
      <c r="AY121" s="124" t="s">
        <v>128</v>
      </c>
      <c r="BK121" s="132">
        <f>SUM(BK122:BK158)</f>
        <v>0</v>
      </c>
    </row>
    <row r="122" spans="2:65" s="1" customFormat="1" ht="24.15" customHeight="1">
      <c r="B122" s="135"/>
      <c r="C122" s="136" t="s">
        <v>131</v>
      </c>
      <c r="D122" s="136" t="s">
        <v>132</v>
      </c>
      <c r="E122" s="137" t="s">
        <v>133</v>
      </c>
      <c r="F122" s="138" t="s">
        <v>134</v>
      </c>
      <c r="G122" s="139" t="s">
        <v>135</v>
      </c>
      <c r="H122" s="140">
        <v>71</v>
      </c>
      <c r="I122" s="141"/>
      <c r="J122" s="141"/>
      <c r="K122" s="141">
        <f t="shared" ref="K122:K158" si="1">ROUND(P122*H122,2)</f>
        <v>0</v>
      </c>
      <c r="L122" s="142"/>
      <c r="M122" s="26"/>
      <c r="N122" s="143" t="s">
        <v>1</v>
      </c>
      <c r="O122" s="144" t="s">
        <v>37</v>
      </c>
      <c r="P122" s="145">
        <f t="shared" ref="P122:P158" si="2">I122+J122</f>
        <v>0</v>
      </c>
      <c r="Q122" s="145">
        <f t="shared" ref="Q122:Q158" si="3">ROUND(I122*H122,2)</f>
        <v>0</v>
      </c>
      <c r="R122" s="145">
        <f t="shared" ref="R122:R158" si="4">ROUND(J122*H122,2)</f>
        <v>0</v>
      </c>
      <c r="S122" s="146">
        <v>0.13500000000000001</v>
      </c>
      <c r="T122" s="146">
        <f t="shared" ref="T122:T158" si="5">S122*H122</f>
        <v>9.5850000000000009</v>
      </c>
      <c r="U122" s="146">
        <v>0</v>
      </c>
      <c r="V122" s="146">
        <f t="shared" ref="V122:V158" si="6">U122*H122</f>
        <v>0</v>
      </c>
      <c r="W122" s="146">
        <v>0</v>
      </c>
      <c r="X122" s="147">
        <f t="shared" ref="X122:X158" si="7">W122*H122</f>
        <v>0</v>
      </c>
      <c r="AR122" s="148" t="s">
        <v>136</v>
      </c>
      <c r="AT122" s="148" t="s">
        <v>132</v>
      </c>
      <c r="AU122" s="148" t="s">
        <v>137</v>
      </c>
      <c r="AY122" s="14" t="s">
        <v>128</v>
      </c>
      <c r="BE122" s="149">
        <f t="shared" ref="BE122:BE158" si="8">IF(O122="základná",K122,0)</f>
        <v>0</v>
      </c>
      <c r="BF122" s="149">
        <f t="shared" ref="BF122:BF158" si="9">IF(O122="znížená",K122,0)</f>
        <v>0</v>
      </c>
      <c r="BG122" s="149">
        <f t="shared" ref="BG122:BG158" si="10">IF(O122="zákl. prenesená",K122,0)</f>
        <v>0</v>
      </c>
      <c r="BH122" s="149">
        <f t="shared" ref="BH122:BH158" si="11">IF(O122="zníž. prenesená",K122,0)</f>
        <v>0</v>
      </c>
      <c r="BI122" s="149">
        <f t="shared" ref="BI122:BI158" si="12">IF(O122="nulová",K122,0)</f>
        <v>0</v>
      </c>
      <c r="BJ122" s="14" t="s">
        <v>137</v>
      </c>
      <c r="BK122" s="149">
        <f t="shared" ref="BK122:BK158" si="13">ROUND(P122*H122,2)</f>
        <v>0</v>
      </c>
      <c r="BL122" s="14" t="s">
        <v>136</v>
      </c>
      <c r="BM122" s="148" t="s">
        <v>138</v>
      </c>
    </row>
    <row r="123" spans="2:65" s="1" customFormat="1" ht="16.5" customHeight="1">
      <c r="B123" s="135"/>
      <c r="C123" s="150" t="s">
        <v>139</v>
      </c>
      <c r="D123" s="150" t="s">
        <v>125</v>
      </c>
      <c r="E123" s="151" t="s">
        <v>140</v>
      </c>
      <c r="F123" s="152" t="s">
        <v>141</v>
      </c>
      <c r="G123" s="153" t="s">
        <v>135</v>
      </c>
      <c r="H123" s="154">
        <v>71</v>
      </c>
      <c r="I123" s="155"/>
      <c r="J123" s="156"/>
      <c r="K123" s="155">
        <f t="shared" si="1"/>
        <v>0</v>
      </c>
      <c r="L123" s="156"/>
      <c r="M123" s="157"/>
      <c r="N123" s="158" t="s">
        <v>1</v>
      </c>
      <c r="O123" s="144" t="s">
        <v>37</v>
      </c>
      <c r="P123" s="145">
        <f t="shared" si="2"/>
        <v>0</v>
      </c>
      <c r="Q123" s="145">
        <f t="shared" si="3"/>
        <v>0</v>
      </c>
      <c r="R123" s="145">
        <f t="shared" si="4"/>
        <v>0</v>
      </c>
      <c r="S123" s="146">
        <v>0</v>
      </c>
      <c r="T123" s="146">
        <f t="shared" si="5"/>
        <v>0</v>
      </c>
      <c r="U123" s="146">
        <v>4.0000000000000003E-5</v>
      </c>
      <c r="V123" s="146">
        <f t="shared" si="6"/>
        <v>2.8400000000000001E-3</v>
      </c>
      <c r="W123" s="146">
        <v>0</v>
      </c>
      <c r="X123" s="147">
        <f t="shared" si="7"/>
        <v>0</v>
      </c>
      <c r="AR123" s="148" t="s">
        <v>142</v>
      </c>
      <c r="AT123" s="148" t="s">
        <v>125</v>
      </c>
      <c r="AU123" s="148" t="s">
        <v>137</v>
      </c>
      <c r="AY123" s="14" t="s">
        <v>128</v>
      </c>
      <c r="BE123" s="149">
        <f t="shared" si="8"/>
        <v>0</v>
      </c>
      <c r="BF123" s="149">
        <f t="shared" si="9"/>
        <v>0</v>
      </c>
      <c r="BG123" s="149">
        <f t="shared" si="10"/>
        <v>0</v>
      </c>
      <c r="BH123" s="149">
        <f t="shared" si="11"/>
        <v>0</v>
      </c>
      <c r="BI123" s="149">
        <f t="shared" si="12"/>
        <v>0</v>
      </c>
      <c r="BJ123" s="14" t="s">
        <v>137</v>
      </c>
      <c r="BK123" s="149">
        <f t="shared" si="13"/>
        <v>0</v>
      </c>
      <c r="BL123" s="14" t="s">
        <v>142</v>
      </c>
      <c r="BM123" s="148" t="s">
        <v>143</v>
      </c>
    </row>
    <row r="124" spans="2:65" s="1" customFormat="1" ht="24.15" customHeight="1">
      <c r="B124" s="135"/>
      <c r="C124" s="136" t="s">
        <v>144</v>
      </c>
      <c r="D124" s="136" t="s">
        <v>132</v>
      </c>
      <c r="E124" s="137" t="s">
        <v>145</v>
      </c>
      <c r="F124" s="138" t="s">
        <v>146</v>
      </c>
      <c r="G124" s="139" t="s">
        <v>147</v>
      </c>
      <c r="H124" s="140">
        <v>24</v>
      </c>
      <c r="I124" s="141"/>
      <c r="J124" s="141"/>
      <c r="K124" s="141">
        <f t="shared" si="1"/>
        <v>0</v>
      </c>
      <c r="L124" s="142"/>
      <c r="M124" s="26"/>
      <c r="N124" s="143" t="s">
        <v>1</v>
      </c>
      <c r="O124" s="144" t="s">
        <v>37</v>
      </c>
      <c r="P124" s="145">
        <f t="shared" si="2"/>
        <v>0</v>
      </c>
      <c r="Q124" s="145">
        <f t="shared" si="3"/>
        <v>0</v>
      </c>
      <c r="R124" s="145">
        <f t="shared" si="4"/>
        <v>0</v>
      </c>
      <c r="S124" s="146">
        <v>6.4000000000000001E-2</v>
      </c>
      <c r="T124" s="146">
        <f t="shared" si="5"/>
        <v>1.536</v>
      </c>
      <c r="U124" s="146">
        <v>0</v>
      </c>
      <c r="V124" s="146">
        <f t="shared" si="6"/>
        <v>0</v>
      </c>
      <c r="W124" s="146">
        <v>0</v>
      </c>
      <c r="X124" s="147">
        <f t="shared" si="7"/>
        <v>0</v>
      </c>
      <c r="AR124" s="148" t="s">
        <v>136</v>
      </c>
      <c r="AT124" s="148" t="s">
        <v>132</v>
      </c>
      <c r="AU124" s="148" t="s">
        <v>137</v>
      </c>
      <c r="AY124" s="14" t="s">
        <v>128</v>
      </c>
      <c r="BE124" s="149">
        <f t="shared" si="8"/>
        <v>0</v>
      </c>
      <c r="BF124" s="149">
        <f t="shared" si="9"/>
        <v>0</v>
      </c>
      <c r="BG124" s="149">
        <f t="shared" si="10"/>
        <v>0</v>
      </c>
      <c r="BH124" s="149">
        <f t="shared" si="11"/>
        <v>0</v>
      </c>
      <c r="BI124" s="149">
        <f t="shared" si="12"/>
        <v>0</v>
      </c>
      <c r="BJ124" s="14" t="s">
        <v>137</v>
      </c>
      <c r="BK124" s="149">
        <f t="shared" si="13"/>
        <v>0</v>
      </c>
      <c r="BL124" s="14" t="s">
        <v>136</v>
      </c>
      <c r="BM124" s="148" t="s">
        <v>148</v>
      </c>
    </row>
    <row r="125" spans="2:65" s="1" customFormat="1" ht="24.15" customHeight="1">
      <c r="B125" s="135"/>
      <c r="C125" s="136" t="s">
        <v>149</v>
      </c>
      <c r="D125" s="136" t="s">
        <v>132</v>
      </c>
      <c r="E125" s="137" t="s">
        <v>150</v>
      </c>
      <c r="F125" s="138" t="s">
        <v>151</v>
      </c>
      <c r="G125" s="139" t="s">
        <v>147</v>
      </c>
      <c r="H125" s="140">
        <v>1</v>
      </c>
      <c r="I125" s="141"/>
      <c r="J125" s="141"/>
      <c r="K125" s="141">
        <f t="shared" si="1"/>
        <v>0</v>
      </c>
      <c r="L125" s="142"/>
      <c r="M125" s="26"/>
      <c r="N125" s="143" t="s">
        <v>1</v>
      </c>
      <c r="O125" s="144" t="s">
        <v>37</v>
      </c>
      <c r="P125" s="145">
        <f t="shared" si="2"/>
        <v>0</v>
      </c>
      <c r="Q125" s="145">
        <f t="shared" si="3"/>
        <v>0</v>
      </c>
      <c r="R125" s="145">
        <f t="shared" si="4"/>
        <v>0</v>
      </c>
      <c r="S125" s="146">
        <v>0.308</v>
      </c>
      <c r="T125" s="146">
        <f t="shared" si="5"/>
        <v>0.308</v>
      </c>
      <c r="U125" s="146">
        <v>0</v>
      </c>
      <c r="V125" s="146">
        <f t="shared" si="6"/>
        <v>0</v>
      </c>
      <c r="W125" s="146">
        <v>0</v>
      </c>
      <c r="X125" s="147">
        <f t="shared" si="7"/>
        <v>0</v>
      </c>
      <c r="AR125" s="148" t="s">
        <v>136</v>
      </c>
      <c r="AT125" s="148" t="s">
        <v>132</v>
      </c>
      <c r="AU125" s="148" t="s">
        <v>137</v>
      </c>
      <c r="AY125" s="14" t="s">
        <v>128</v>
      </c>
      <c r="BE125" s="149">
        <f t="shared" si="8"/>
        <v>0</v>
      </c>
      <c r="BF125" s="149">
        <f t="shared" si="9"/>
        <v>0</v>
      </c>
      <c r="BG125" s="149">
        <f t="shared" si="10"/>
        <v>0</v>
      </c>
      <c r="BH125" s="149">
        <f t="shared" si="11"/>
        <v>0</v>
      </c>
      <c r="BI125" s="149">
        <f t="shared" si="12"/>
        <v>0</v>
      </c>
      <c r="BJ125" s="14" t="s">
        <v>137</v>
      </c>
      <c r="BK125" s="149">
        <f t="shared" si="13"/>
        <v>0</v>
      </c>
      <c r="BL125" s="14" t="s">
        <v>136</v>
      </c>
      <c r="BM125" s="148" t="s">
        <v>152</v>
      </c>
    </row>
    <row r="126" spans="2:65" s="1" customFormat="1" ht="16.5" customHeight="1">
      <c r="B126" s="135"/>
      <c r="C126" s="150" t="s">
        <v>153</v>
      </c>
      <c r="D126" s="150" t="s">
        <v>125</v>
      </c>
      <c r="E126" s="151" t="s">
        <v>154</v>
      </c>
      <c r="F126" s="152" t="s">
        <v>155</v>
      </c>
      <c r="G126" s="153" t="s">
        <v>147</v>
      </c>
      <c r="H126" s="154">
        <v>1</v>
      </c>
      <c r="I126" s="155"/>
      <c r="J126" s="156"/>
      <c r="K126" s="155">
        <f t="shared" si="1"/>
        <v>0</v>
      </c>
      <c r="L126" s="156"/>
      <c r="M126" s="157"/>
      <c r="N126" s="158" t="s">
        <v>1</v>
      </c>
      <c r="O126" s="144" t="s">
        <v>37</v>
      </c>
      <c r="P126" s="145">
        <f t="shared" si="2"/>
        <v>0</v>
      </c>
      <c r="Q126" s="145">
        <f t="shared" si="3"/>
        <v>0</v>
      </c>
      <c r="R126" s="145">
        <f t="shared" si="4"/>
        <v>0</v>
      </c>
      <c r="S126" s="146">
        <v>0</v>
      </c>
      <c r="T126" s="146">
        <f t="shared" si="5"/>
        <v>0</v>
      </c>
      <c r="U126" s="146">
        <v>1.1E-4</v>
      </c>
      <c r="V126" s="146">
        <f t="shared" si="6"/>
        <v>1.1E-4</v>
      </c>
      <c r="W126" s="146">
        <v>0</v>
      </c>
      <c r="X126" s="147">
        <f t="shared" si="7"/>
        <v>0</v>
      </c>
      <c r="AR126" s="148" t="s">
        <v>142</v>
      </c>
      <c r="AT126" s="148" t="s">
        <v>125</v>
      </c>
      <c r="AU126" s="148" t="s">
        <v>137</v>
      </c>
      <c r="AY126" s="14" t="s">
        <v>128</v>
      </c>
      <c r="BE126" s="149">
        <f t="shared" si="8"/>
        <v>0</v>
      </c>
      <c r="BF126" s="149">
        <f t="shared" si="9"/>
        <v>0</v>
      </c>
      <c r="BG126" s="149">
        <f t="shared" si="10"/>
        <v>0</v>
      </c>
      <c r="BH126" s="149">
        <f t="shared" si="11"/>
        <v>0</v>
      </c>
      <c r="BI126" s="149">
        <f t="shared" si="12"/>
        <v>0</v>
      </c>
      <c r="BJ126" s="14" t="s">
        <v>137</v>
      </c>
      <c r="BK126" s="149">
        <f t="shared" si="13"/>
        <v>0</v>
      </c>
      <c r="BL126" s="14" t="s">
        <v>142</v>
      </c>
      <c r="BM126" s="148" t="s">
        <v>156</v>
      </c>
    </row>
    <row r="127" spans="2:65" s="1" customFormat="1" ht="16.5" customHeight="1">
      <c r="B127" s="135"/>
      <c r="C127" s="136" t="s">
        <v>157</v>
      </c>
      <c r="D127" s="136" t="s">
        <v>132</v>
      </c>
      <c r="E127" s="137" t="s">
        <v>158</v>
      </c>
      <c r="F127" s="138" t="s">
        <v>159</v>
      </c>
      <c r="G127" s="139" t="s">
        <v>147</v>
      </c>
      <c r="H127" s="140">
        <v>2</v>
      </c>
      <c r="I127" s="141"/>
      <c r="J127" s="141"/>
      <c r="K127" s="141">
        <f t="shared" si="1"/>
        <v>0</v>
      </c>
      <c r="L127" s="142"/>
      <c r="M127" s="26"/>
      <c r="N127" s="143" t="s">
        <v>1</v>
      </c>
      <c r="O127" s="144" t="s">
        <v>37</v>
      </c>
      <c r="P127" s="145">
        <f t="shared" si="2"/>
        <v>0</v>
      </c>
      <c r="Q127" s="145">
        <f t="shared" si="3"/>
        <v>0</v>
      </c>
      <c r="R127" s="145">
        <f t="shared" si="4"/>
        <v>0</v>
      </c>
      <c r="S127" s="146">
        <v>0.36199999999999999</v>
      </c>
      <c r="T127" s="146">
        <f t="shared" si="5"/>
        <v>0.72399999999999998</v>
      </c>
      <c r="U127" s="146">
        <v>0</v>
      </c>
      <c r="V127" s="146">
        <f t="shared" si="6"/>
        <v>0</v>
      </c>
      <c r="W127" s="146">
        <v>0</v>
      </c>
      <c r="X127" s="147">
        <f t="shared" si="7"/>
        <v>0</v>
      </c>
      <c r="AR127" s="148" t="s">
        <v>136</v>
      </c>
      <c r="AT127" s="148" t="s">
        <v>132</v>
      </c>
      <c r="AU127" s="148" t="s">
        <v>137</v>
      </c>
      <c r="AY127" s="14" t="s">
        <v>128</v>
      </c>
      <c r="BE127" s="149">
        <f t="shared" si="8"/>
        <v>0</v>
      </c>
      <c r="BF127" s="149">
        <f t="shared" si="9"/>
        <v>0</v>
      </c>
      <c r="BG127" s="149">
        <f t="shared" si="10"/>
        <v>0</v>
      </c>
      <c r="BH127" s="149">
        <f t="shared" si="11"/>
        <v>0</v>
      </c>
      <c r="BI127" s="149">
        <f t="shared" si="12"/>
        <v>0</v>
      </c>
      <c r="BJ127" s="14" t="s">
        <v>137</v>
      </c>
      <c r="BK127" s="149">
        <f t="shared" si="13"/>
        <v>0</v>
      </c>
      <c r="BL127" s="14" t="s">
        <v>136</v>
      </c>
      <c r="BM127" s="148" t="s">
        <v>160</v>
      </c>
    </row>
    <row r="128" spans="2:65" s="1" customFormat="1" ht="21.75" customHeight="1">
      <c r="B128" s="135"/>
      <c r="C128" s="150" t="s">
        <v>161</v>
      </c>
      <c r="D128" s="150" t="s">
        <v>125</v>
      </c>
      <c r="E128" s="151" t="s">
        <v>162</v>
      </c>
      <c r="F128" s="152" t="s">
        <v>163</v>
      </c>
      <c r="G128" s="153" t="s">
        <v>147</v>
      </c>
      <c r="H128" s="154">
        <v>2</v>
      </c>
      <c r="I128" s="155"/>
      <c r="J128" s="156"/>
      <c r="K128" s="155">
        <f t="shared" si="1"/>
        <v>0</v>
      </c>
      <c r="L128" s="156"/>
      <c r="M128" s="157"/>
      <c r="N128" s="158" t="s">
        <v>1</v>
      </c>
      <c r="O128" s="144" t="s">
        <v>37</v>
      </c>
      <c r="P128" s="145">
        <f t="shared" si="2"/>
        <v>0</v>
      </c>
      <c r="Q128" s="145">
        <f t="shared" si="3"/>
        <v>0</v>
      </c>
      <c r="R128" s="145">
        <f t="shared" si="4"/>
        <v>0</v>
      </c>
      <c r="S128" s="146">
        <v>0</v>
      </c>
      <c r="T128" s="146">
        <f t="shared" si="5"/>
        <v>0</v>
      </c>
      <c r="U128" s="146">
        <v>1.4999999999999999E-4</v>
      </c>
      <c r="V128" s="146">
        <f t="shared" si="6"/>
        <v>2.9999999999999997E-4</v>
      </c>
      <c r="W128" s="146">
        <v>0</v>
      </c>
      <c r="X128" s="147">
        <f t="shared" si="7"/>
        <v>0</v>
      </c>
      <c r="AR128" s="148" t="s">
        <v>142</v>
      </c>
      <c r="AT128" s="148" t="s">
        <v>125</v>
      </c>
      <c r="AU128" s="148" t="s">
        <v>137</v>
      </c>
      <c r="AY128" s="14" t="s">
        <v>128</v>
      </c>
      <c r="BE128" s="149">
        <f t="shared" si="8"/>
        <v>0</v>
      </c>
      <c r="BF128" s="149">
        <f t="shared" si="9"/>
        <v>0</v>
      </c>
      <c r="BG128" s="149">
        <f t="shared" si="10"/>
        <v>0</v>
      </c>
      <c r="BH128" s="149">
        <f t="shared" si="11"/>
        <v>0</v>
      </c>
      <c r="BI128" s="149">
        <f t="shared" si="12"/>
        <v>0</v>
      </c>
      <c r="BJ128" s="14" t="s">
        <v>137</v>
      </c>
      <c r="BK128" s="149">
        <f t="shared" si="13"/>
        <v>0</v>
      </c>
      <c r="BL128" s="14" t="s">
        <v>142</v>
      </c>
      <c r="BM128" s="148" t="s">
        <v>164</v>
      </c>
    </row>
    <row r="129" spans="2:65" s="1" customFormat="1" ht="33" customHeight="1">
      <c r="B129" s="135"/>
      <c r="C129" s="136" t="s">
        <v>8</v>
      </c>
      <c r="D129" s="136" t="s">
        <v>132</v>
      </c>
      <c r="E129" s="137" t="s">
        <v>165</v>
      </c>
      <c r="F129" s="138" t="s">
        <v>166</v>
      </c>
      <c r="G129" s="139" t="s">
        <v>147</v>
      </c>
      <c r="H129" s="140">
        <v>4</v>
      </c>
      <c r="I129" s="141"/>
      <c r="J129" s="141"/>
      <c r="K129" s="141">
        <f t="shared" si="1"/>
        <v>0</v>
      </c>
      <c r="L129" s="142"/>
      <c r="M129" s="26"/>
      <c r="N129" s="143" t="s">
        <v>1</v>
      </c>
      <c r="O129" s="144" t="s">
        <v>37</v>
      </c>
      <c r="P129" s="145">
        <f t="shared" si="2"/>
        <v>0</v>
      </c>
      <c r="Q129" s="145">
        <f t="shared" si="3"/>
        <v>0</v>
      </c>
      <c r="R129" s="145">
        <f t="shared" si="4"/>
        <v>0</v>
      </c>
      <c r="S129" s="146">
        <v>0.47599999999999998</v>
      </c>
      <c r="T129" s="146">
        <f t="shared" si="5"/>
        <v>1.9039999999999999</v>
      </c>
      <c r="U129" s="146">
        <v>0</v>
      </c>
      <c r="V129" s="146">
        <f t="shared" si="6"/>
        <v>0</v>
      </c>
      <c r="W129" s="146">
        <v>0</v>
      </c>
      <c r="X129" s="147">
        <f t="shared" si="7"/>
        <v>0</v>
      </c>
      <c r="AR129" s="148" t="s">
        <v>136</v>
      </c>
      <c r="AT129" s="148" t="s">
        <v>132</v>
      </c>
      <c r="AU129" s="148" t="s">
        <v>137</v>
      </c>
      <c r="AY129" s="14" t="s">
        <v>128</v>
      </c>
      <c r="BE129" s="149">
        <f t="shared" si="8"/>
        <v>0</v>
      </c>
      <c r="BF129" s="149">
        <f t="shared" si="9"/>
        <v>0</v>
      </c>
      <c r="BG129" s="149">
        <f t="shared" si="10"/>
        <v>0</v>
      </c>
      <c r="BH129" s="149">
        <f t="shared" si="11"/>
        <v>0</v>
      </c>
      <c r="BI129" s="149">
        <f t="shared" si="12"/>
        <v>0</v>
      </c>
      <c r="BJ129" s="14" t="s">
        <v>137</v>
      </c>
      <c r="BK129" s="149">
        <f t="shared" si="13"/>
        <v>0</v>
      </c>
      <c r="BL129" s="14" t="s">
        <v>136</v>
      </c>
      <c r="BM129" s="148" t="s">
        <v>167</v>
      </c>
    </row>
    <row r="130" spans="2:65" s="1" customFormat="1" ht="24.15" customHeight="1">
      <c r="B130" s="135"/>
      <c r="C130" s="150" t="s">
        <v>168</v>
      </c>
      <c r="D130" s="150" t="s">
        <v>125</v>
      </c>
      <c r="E130" s="151" t="s">
        <v>169</v>
      </c>
      <c r="F130" s="152" t="s">
        <v>170</v>
      </c>
      <c r="G130" s="153" t="s">
        <v>147</v>
      </c>
      <c r="H130" s="154">
        <v>4</v>
      </c>
      <c r="I130" s="155"/>
      <c r="J130" s="156"/>
      <c r="K130" s="155">
        <f t="shared" si="1"/>
        <v>0</v>
      </c>
      <c r="L130" s="156"/>
      <c r="M130" s="157"/>
      <c r="N130" s="158" t="s">
        <v>1</v>
      </c>
      <c r="O130" s="144" t="s">
        <v>37</v>
      </c>
      <c r="P130" s="145">
        <f t="shared" si="2"/>
        <v>0</v>
      </c>
      <c r="Q130" s="145">
        <f t="shared" si="3"/>
        <v>0</v>
      </c>
      <c r="R130" s="145">
        <f t="shared" si="4"/>
        <v>0</v>
      </c>
      <c r="S130" s="146">
        <v>0</v>
      </c>
      <c r="T130" s="146">
        <f t="shared" si="5"/>
        <v>0</v>
      </c>
      <c r="U130" s="146">
        <v>2.0000000000000001E-4</v>
      </c>
      <c r="V130" s="146">
        <f t="shared" si="6"/>
        <v>8.0000000000000004E-4</v>
      </c>
      <c r="W130" s="146">
        <v>0</v>
      </c>
      <c r="X130" s="147">
        <f t="shared" si="7"/>
        <v>0</v>
      </c>
      <c r="AR130" s="148" t="s">
        <v>142</v>
      </c>
      <c r="AT130" s="148" t="s">
        <v>125</v>
      </c>
      <c r="AU130" s="148" t="s">
        <v>137</v>
      </c>
      <c r="AY130" s="14" t="s">
        <v>128</v>
      </c>
      <c r="BE130" s="149">
        <f t="shared" si="8"/>
        <v>0</v>
      </c>
      <c r="BF130" s="149">
        <f t="shared" si="9"/>
        <v>0</v>
      </c>
      <c r="BG130" s="149">
        <f t="shared" si="10"/>
        <v>0</v>
      </c>
      <c r="BH130" s="149">
        <f t="shared" si="11"/>
        <v>0</v>
      </c>
      <c r="BI130" s="149">
        <f t="shared" si="12"/>
        <v>0</v>
      </c>
      <c r="BJ130" s="14" t="s">
        <v>137</v>
      </c>
      <c r="BK130" s="149">
        <f t="shared" si="13"/>
        <v>0</v>
      </c>
      <c r="BL130" s="14" t="s">
        <v>142</v>
      </c>
      <c r="BM130" s="148" t="s">
        <v>171</v>
      </c>
    </row>
    <row r="131" spans="2:65" s="1" customFormat="1" ht="16.5" customHeight="1">
      <c r="B131" s="135"/>
      <c r="C131" s="136" t="s">
        <v>81</v>
      </c>
      <c r="D131" s="136" t="s">
        <v>132</v>
      </c>
      <c r="E131" s="137" t="s">
        <v>172</v>
      </c>
      <c r="F131" s="138" t="s">
        <v>173</v>
      </c>
      <c r="G131" s="139" t="s">
        <v>147</v>
      </c>
      <c r="H131" s="140">
        <v>1</v>
      </c>
      <c r="I131" s="141"/>
      <c r="J131" s="141"/>
      <c r="K131" s="141">
        <f t="shared" si="1"/>
        <v>0</v>
      </c>
      <c r="L131" s="142"/>
      <c r="M131" s="26"/>
      <c r="N131" s="143" t="s">
        <v>1</v>
      </c>
      <c r="O131" s="144" t="s">
        <v>37</v>
      </c>
      <c r="P131" s="145">
        <f t="shared" si="2"/>
        <v>0</v>
      </c>
      <c r="Q131" s="145">
        <f t="shared" si="3"/>
        <v>0</v>
      </c>
      <c r="R131" s="145">
        <f t="shared" si="4"/>
        <v>0</v>
      </c>
      <c r="S131" s="146">
        <v>0.502</v>
      </c>
      <c r="T131" s="146">
        <f t="shared" si="5"/>
        <v>0.502</v>
      </c>
      <c r="U131" s="146">
        <v>0</v>
      </c>
      <c r="V131" s="146">
        <f t="shared" si="6"/>
        <v>0</v>
      </c>
      <c r="W131" s="146">
        <v>0</v>
      </c>
      <c r="X131" s="147">
        <f t="shared" si="7"/>
        <v>0</v>
      </c>
      <c r="AR131" s="148" t="s">
        <v>136</v>
      </c>
      <c r="AT131" s="148" t="s">
        <v>132</v>
      </c>
      <c r="AU131" s="148" t="s">
        <v>137</v>
      </c>
      <c r="AY131" s="14" t="s">
        <v>128</v>
      </c>
      <c r="BE131" s="149">
        <f t="shared" si="8"/>
        <v>0</v>
      </c>
      <c r="BF131" s="149">
        <f t="shared" si="9"/>
        <v>0</v>
      </c>
      <c r="BG131" s="149">
        <f t="shared" si="10"/>
        <v>0</v>
      </c>
      <c r="BH131" s="149">
        <f t="shared" si="11"/>
        <v>0</v>
      </c>
      <c r="BI131" s="149">
        <f t="shared" si="12"/>
        <v>0</v>
      </c>
      <c r="BJ131" s="14" t="s">
        <v>137</v>
      </c>
      <c r="BK131" s="149">
        <f t="shared" si="13"/>
        <v>0</v>
      </c>
      <c r="BL131" s="14" t="s">
        <v>136</v>
      </c>
      <c r="BM131" s="148" t="s">
        <v>174</v>
      </c>
    </row>
    <row r="132" spans="2:65" s="1" customFormat="1" ht="16.5" customHeight="1">
      <c r="B132" s="135"/>
      <c r="C132" s="136" t="s">
        <v>127</v>
      </c>
      <c r="D132" s="136" t="s">
        <v>132</v>
      </c>
      <c r="E132" s="137" t="s">
        <v>175</v>
      </c>
      <c r="F132" s="138" t="s">
        <v>176</v>
      </c>
      <c r="G132" s="139" t="s">
        <v>147</v>
      </c>
      <c r="H132" s="140">
        <v>1</v>
      </c>
      <c r="I132" s="141"/>
      <c r="J132" s="141"/>
      <c r="K132" s="141">
        <f t="shared" si="1"/>
        <v>0</v>
      </c>
      <c r="L132" s="142"/>
      <c r="M132" s="26"/>
      <c r="N132" s="143" t="s">
        <v>1</v>
      </c>
      <c r="O132" s="144" t="s">
        <v>37</v>
      </c>
      <c r="P132" s="145">
        <f t="shared" si="2"/>
        <v>0</v>
      </c>
      <c r="Q132" s="145">
        <f t="shared" si="3"/>
        <v>0</v>
      </c>
      <c r="R132" s="145">
        <f t="shared" si="4"/>
        <v>0</v>
      </c>
      <c r="S132" s="146">
        <v>0.87</v>
      </c>
      <c r="T132" s="146">
        <f t="shared" si="5"/>
        <v>0.87</v>
      </c>
      <c r="U132" s="146">
        <v>0</v>
      </c>
      <c r="V132" s="146">
        <f t="shared" si="6"/>
        <v>0</v>
      </c>
      <c r="W132" s="146">
        <v>0</v>
      </c>
      <c r="X132" s="147">
        <f t="shared" si="7"/>
        <v>0</v>
      </c>
      <c r="AR132" s="148" t="s">
        <v>136</v>
      </c>
      <c r="AT132" s="148" t="s">
        <v>132</v>
      </c>
      <c r="AU132" s="148" t="s">
        <v>137</v>
      </c>
      <c r="AY132" s="14" t="s">
        <v>128</v>
      </c>
      <c r="BE132" s="149">
        <f t="shared" si="8"/>
        <v>0</v>
      </c>
      <c r="BF132" s="149">
        <f t="shared" si="9"/>
        <v>0</v>
      </c>
      <c r="BG132" s="149">
        <f t="shared" si="10"/>
        <v>0</v>
      </c>
      <c r="BH132" s="149">
        <f t="shared" si="11"/>
        <v>0</v>
      </c>
      <c r="BI132" s="149">
        <f t="shared" si="12"/>
        <v>0</v>
      </c>
      <c r="BJ132" s="14" t="s">
        <v>137</v>
      </c>
      <c r="BK132" s="149">
        <f t="shared" si="13"/>
        <v>0</v>
      </c>
      <c r="BL132" s="14" t="s">
        <v>136</v>
      </c>
      <c r="BM132" s="148" t="s">
        <v>177</v>
      </c>
    </row>
    <row r="133" spans="2:65" s="1" customFormat="1" ht="21.75" customHeight="1">
      <c r="B133" s="135"/>
      <c r="C133" s="136" t="s">
        <v>137</v>
      </c>
      <c r="D133" s="136" t="s">
        <v>132</v>
      </c>
      <c r="E133" s="137" t="s">
        <v>178</v>
      </c>
      <c r="F133" s="138" t="s">
        <v>179</v>
      </c>
      <c r="G133" s="139" t="s">
        <v>147</v>
      </c>
      <c r="H133" s="140">
        <v>1</v>
      </c>
      <c r="I133" s="141"/>
      <c r="J133" s="141"/>
      <c r="K133" s="141">
        <f t="shared" si="1"/>
        <v>0</v>
      </c>
      <c r="L133" s="142"/>
      <c r="M133" s="26"/>
      <c r="N133" s="143" t="s">
        <v>1</v>
      </c>
      <c r="O133" s="144" t="s">
        <v>37</v>
      </c>
      <c r="P133" s="145">
        <f t="shared" si="2"/>
        <v>0</v>
      </c>
      <c r="Q133" s="145">
        <f t="shared" si="3"/>
        <v>0</v>
      </c>
      <c r="R133" s="145">
        <f t="shared" si="4"/>
        <v>0</v>
      </c>
      <c r="S133" s="146">
        <v>5.87</v>
      </c>
      <c r="T133" s="146">
        <f t="shared" si="5"/>
        <v>5.87</v>
      </c>
      <c r="U133" s="146">
        <v>0</v>
      </c>
      <c r="V133" s="146">
        <f t="shared" si="6"/>
        <v>0</v>
      </c>
      <c r="W133" s="146">
        <v>0</v>
      </c>
      <c r="X133" s="147">
        <f t="shared" si="7"/>
        <v>0</v>
      </c>
      <c r="AR133" s="148" t="s">
        <v>136</v>
      </c>
      <c r="AT133" s="148" t="s">
        <v>132</v>
      </c>
      <c r="AU133" s="148" t="s">
        <v>137</v>
      </c>
      <c r="AY133" s="14" t="s">
        <v>128</v>
      </c>
      <c r="BE133" s="149">
        <f t="shared" si="8"/>
        <v>0</v>
      </c>
      <c r="BF133" s="149">
        <f t="shared" si="9"/>
        <v>0</v>
      </c>
      <c r="BG133" s="149">
        <f t="shared" si="10"/>
        <v>0</v>
      </c>
      <c r="BH133" s="149">
        <f t="shared" si="11"/>
        <v>0</v>
      </c>
      <c r="BI133" s="149">
        <f t="shared" si="12"/>
        <v>0</v>
      </c>
      <c r="BJ133" s="14" t="s">
        <v>137</v>
      </c>
      <c r="BK133" s="149">
        <f t="shared" si="13"/>
        <v>0</v>
      </c>
      <c r="BL133" s="14" t="s">
        <v>136</v>
      </c>
      <c r="BM133" s="148" t="s">
        <v>180</v>
      </c>
    </row>
    <row r="134" spans="2:65" s="1" customFormat="1" ht="37.799999999999997" customHeight="1">
      <c r="B134" s="135"/>
      <c r="C134" s="136" t="s">
        <v>181</v>
      </c>
      <c r="D134" s="136" t="s">
        <v>132</v>
      </c>
      <c r="E134" s="137" t="s">
        <v>182</v>
      </c>
      <c r="F134" s="138" t="s">
        <v>183</v>
      </c>
      <c r="G134" s="139" t="s">
        <v>147</v>
      </c>
      <c r="H134" s="140">
        <v>7</v>
      </c>
      <c r="I134" s="141"/>
      <c r="J134" s="141"/>
      <c r="K134" s="141">
        <f t="shared" si="1"/>
        <v>0</v>
      </c>
      <c r="L134" s="142"/>
      <c r="M134" s="26"/>
      <c r="N134" s="143" t="s">
        <v>1</v>
      </c>
      <c r="O134" s="144" t="s">
        <v>37</v>
      </c>
      <c r="P134" s="145">
        <f t="shared" si="2"/>
        <v>0</v>
      </c>
      <c r="Q134" s="145">
        <f t="shared" si="3"/>
        <v>0</v>
      </c>
      <c r="R134" s="145">
        <f t="shared" si="4"/>
        <v>0</v>
      </c>
      <c r="S134" s="146">
        <v>0.35</v>
      </c>
      <c r="T134" s="146">
        <f t="shared" si="5"/>
        <v>2.4499999999999997</v>
      </c>
      <c r="U134" s="146">
        <v>0</v>
      </c>
      <c r="V134" s="146">
        <f t="shared" si="6"/>
        <v>0</v>
      </c>
      <c r="W134" s="146">
        <v>0</v>
      </c>
      <c r="X134" s="147">
        <f t="shared" si="7"/>
        <v>0</v>
      </c>
      <c r="AR134" s="148" t="s">
        <v>136</v>
      </c>
      <c r="AT134" s="148" t="s">
        <v>132</v>
      </c>
      <c r="AU134" s="148" t="s">
        <v>137</v>
      </c>
      <c r="AY134" s="14" t="s">
        <v>128</v>
      </c>
      <c r="BE134" s="149">
        <f t="shared" si="8"/>
        <v>0</v>
      </c>
      <c r="BF134" s="149">
        <f t="shared" si="9"/>
        <v>0</v>
      </c>
      <c r="BG134" s="149">
        <f t="shared" si="10"/>
        <v>0</v>
      </c>
      <c r="BH134" s="149">
        <f t="shared" si="11"/>
        <v>0</v>
      </c>
      <c r="BI134" s="149">
        <f t="shared" si="12"/>
        <v>0</v>
      </c>
      <c r="BJ134" s="14" t="s">
        <v>137</v>
      </c>
      <c r="BK134" s="149">
        <f t="shared" si="13"/>
        <v>0</v>
      </c>
      <c r="BL134" s="14" t="s">
        <v>136</v>
      </c>
      <c r="BM134" s="148" t="s">
        <v>184</v>
      </c>
    </row>
    <row r="135" spans="2:65" s="1" customFormat="1" ht="33" customHeight="1">
      <c r="B135" s="135"/>
      <c r="C135" s="150" t="s">
        <v>185</v>
      </c>
      <c r="D135" s="150" t="s">
        <v>125</v>
      </c>
      <c r="E135" s="151" t="s">
        <v>186</v>
      </c>
      <c r="F135" s="152" t="s">
        <v>187</v>
      </c>
      <c r="G135" s="153" t="s">
        <v>147</v>
      </c>
      <c r="H135" s="154">
        <v>7</v>
      </c>
      <c r="I135" s="155"/>
      <c r="J135" s="156"/>
      <c r="K135" s="155">
        <f t="shared" si="1"/>
        <v>0</v>
      </c>
      <c r="L135" s="156"/>
      <c r="M135" s="157"/>
      <c r="N135" s="158" t="s">
        <v>1</v>
      </c>
      <c r="O135" s="144" t="s">
        <v>37</v>
      </c>
      <c r="P135" s="145">
        <f t="shared" si="2"/>
        <v>0</v>
      </c>
      <c r="Q135" s="145">
        <f t="shared" si="3"/>
        <v>0</v>
      </c>
      <c r="R135" s="145">
        <f t="shared" si="4"/>
        <v>0</v>
      </c>
      <c r="S135" s="146">
        <v>0</v>
      </c>
      <c r="T135" s="146">
        <f t="shared" si="5"/>
        <v>0</v>
      </c>
      <c r="U135" s="146">
        <v>1.1999999999999999E-3</v>
      </c>
      <c r="V135" s="146">
        <f t="shared" si="6"/>
        <v>8.3999999999999995E-3</v>
      </c>
      <c r="W135" s="146">
        <v>0</v>
      </c>
      <c r="X135" s="147">
        <f t="shared" si="7"/>
        <v>0</v>
      </c>
      <c r="AR135" s="148" t="s">
        <v>142</v>
      </c>
      <c r="AT135" s="148" t="s">
        <v>125</v>
      </c>
      <c r="AU135" s="148" t="s">
        <v>137</v>
      </c>
      <c r="AY135" s="14" t="s">
        <v>128</v>
      </c>
      <c r="BE135" s="149">
        <f t="shared" si="8"/>
        <v>0</v>
      </c>
      <c r="BF135" s="149">
        <f t="shared" si="9"/>
        <v>0</v>
      </c>
      <c r="BG135" s="149">
        <f t="shared" si="10"/>
        <v>0</v>
      </c>
      <c r="BH135" s="149">
        <f t="shared" si="11"/>
        <v>0</v>
      </c>
      <c r="BI135" s="149">
        <f t="shared" si="12"/>
        <v>0</v>
      </c>
      <c r="BJ135" s="14" t="s">
        <v>137</v>
      </c>
      <c r="BK135" s="149">
        <f t="shared" si="13"/>
        <v>0</v>
      </c>
      <c r="BL135" s="14" t="s">
        <v>142</v>
      </c>
      <c r="BM135" s="148" t="s">
        <v>188</v>
      </c>
    </row>
    <row r="136" spans="2:65" s="1" customFormat="1" ht="24.15" customHeight="1">
      <c r="B136" s="135"/>
      <c r="C136" s="136" t="s">
        <v>189</v>
      </c>
      <c r="D136" s="136" t="s">
        <v>132</v>
      </c>
      <c r="E136" s="137" t="s">
        <v>190</v>
      </c>
      <c r="F136" s="138" t="s">
        <v>191</v>
      </c>
      <c r="G136" s="139" t="s">
        <v>147</v>
      </c>
      <c r="H136" s="140">
        <v>5</v>
      </c>
      <c r="I136" s="141"/>
      <c r="J136" s="141"/>
      <c r="K136" s="141">
        <f t="shared" si="1"/>
        <v>0</v>
      </c>
      <c r="L136" s="142"/>
      <c r="M136" s="26"/>
      <c r="N136" s="143" t="s">
        <v>1</v>
      </c>
      <c r="O136" s="144" t="s">
        <v>37</v>
      </c>
      <c r="P136" s="145">
        <f t="shared" si="2"/>
        <v>0</v>
      </c>
      <c r="Q136" s="145">
        <f t="shared" si="3"/>
        <v>0</v>
      </c>
      <c r="R136" s="145">
        <f t="shared" si="4"/>
        <v>0</v>
      </c>
      <c r="S136" s="146">
        <v>0.36</v>
      </c>
      <c r="T136" s="146">
        <f t="shared" si="5"/>
        <v>1.7999999999999998</v>
      </c>
      <c r="U136" s="146">
        <v>0</v>
      </c>
      <c r="V136" s="146">
        <f t="shared" si="6"/>
        <v>0</v>
      </c>
      <c r="W136" s="146">
        <v>0</v>
      </c>
      <c r="X136" s="147">
        <f t="shared" si="7"/>
        <v>0</v>
      </c>
      <c r="AR136" s="148" t="s">
        <v>136</v>
      </c>
      <c r="AT136" s="148" t="s">
        <v>132</v>
      </c>
      <c r="AU136" s="148" t="s">
        <v>137</v>
      </c>
      <c r="AY136" s="14" t="s">
        <v>128</v>
      </c>
      <c r="BE136" s="149">
        <f t="shared" si="8"/>
        <v>0</v>
      </c>
      <c r="BF136" s="149">
        <f t="shared" si="9"/>
        <v>0</v>
      </c>
      <c r="BG136" s="149">
        <f t="shared" si="10"/>
        <v>0</v>
      </c>
      <c r="BH136" s="149">
        <f t="shared" si="11"/>
        <v>0</v>
      </c>
      <c r="BI136" s="149">
        <f t="shared" si="12"/>
        <v>0</v>
      </c>
      <c r="BJ136" s="14" t="s">
        <v>137</v>
      </c>
      <c r="BK136" s="149">
        <f t="shared" si="13"/>
        <v>0</v>
      </c>
      <c r="BL136" s="14" t="s">
        <v>136</v>
      </c>
      <c r="BM136" s="148" t="s">
        <v>192</v>
      </c>
    </row>
    <row r="137" spans="2:65" s="1" customFormat="1" ht="33" customHeight="1">
      <c r="B137" s="135"/>
      <c r="C137" s="150" t="s">
        <v>193</v>
      </c>
      <c r="D137" s="150" t="s">
        <v>125</v>
      </c>
      <c r="E137" s="151" t="s">
        <v>194</v>
      </c>
      <c r="F137" s="152" t="s">
        <v>195</v>
      </c>
      <c r="G137" s="153" t="s">
        <v>147</v>
      </c>
      <c r="H137" s="154">
        <v>5</v>
      </c>
      <c r="I137" s="155"/>
      <c r="J137" s="156"/>
      <c r="K137" s="155">
        <f t="shared" si="1"/>
        <v>0</v>
      </c>
      <c r="L137" s="156"/>
      <c r="M137" s="157"/>
      <c r="N137" s="158" t="s">
        <v>1</v>
      </c>
      <c r="O137" s="144" t="s">
        <v>37</v>
      </c>
      <c r="P137" s="145">
        <f t="shared" si="2"/>
        <v>0</v>
      </c>
      <c r="Q137" s="145">
        <f t="shared" si="3"/>
        <v>0</v>
      </c>
      <c r="R137" s="145">
        <f t="shared" si="4"/>
        <v>0</v>
      </c>
      <c r="S137" s="146">
        <v>0</v>
      </c>
      <c r="T137" s="146">
        <f t="shared" si="5"/>
        <v>0</v>
      </c>
      <c r="U137" s="146">
        <v>1.15E-2</v>
      </c>
      <c r="V137" s="146">
        <f t="shared" si="6"/>
        <v>5.7499999999999996E-2</v>
      </c>
      <c r="W137" s="146">
        <v>0</v>
      </c>
      <c r="X137" s="147">
        <f t="shared" si="7"/>
        <v>0</v>
      </c>
      <c r="AR137" s="148" t="s">
        <v>142</v>
      </c>
      <c r="AT137" s="148" t="s">
        <v>125</v>
      </c>
      <c r="AU137" s="148" t="s">
        <v>137</v>
      </c>
      <c r="AY137" s="14" t="s">
        <v>128</v>
      </c>
      <c r="BE137" s="149">
        <f t="shared" si="8"/>
        <v>0</v>
      </c>
      <c r="BF137" s="149">
        <f t="shared" si="9"/>
        <v>0</v>
      </c>
      <c r="BG137" s="149">
        <f t="shared" si="10"/>
        <v>0</v>
      </c>
      <c r="BH137" s="149">
        <f t="shared" si="11"/>
        <v>0</v>
      </c>
      <c r="BI137" s="149">
        <f t="shared" si="12"/>
        <v>0</v>
      </c>
      <c r="BJ137" s="14" t="s">
        <v>137</v>
      </c>
      <c r="BK137" s="149">
        <f t="shared" si="13"/>
        <v>0</v>
      </c>
      <c r="BL137" s="14" t="s">
        <v>142</v>
      </c>
      <c r="BM137" s="148" t="s">
        <v>196</v>
      </c>
    </row>
    <row r="138" spans="2:65" s="1" customFormat="1" ht="24.15" customHeight="1">
      <c r="B138" s="135"/>
      <c r="C138" s="136" t="s">
        <v>197</v>
      </c>
      <c r="D138" s="136" t="s">
        <v>132</v>
      </c>
      <c r="E138" s="137" t="s">
        <v>198</v>
      </c>
      <c r="F138" s="138" t="s">
        <v>199</v>
      </c>
      <c r="G138" s="139" t="s">
        <v>147</v>
      </c>
      <c r="H138" s="140">
        <v>4</v>
      </c>
      <c r="I138" s="141"/>
      <c r="J138" s="141"/>
      <c r="K138" s="141">
        <f t="shared" si="1"/>
        <v>0</v>
      </c>
      <c r="L138" s="142"/>
      <c r="M138" s="26"/>
      <c r="N138" s="143" t="s">
        <v>1</v>
      </c>
      <c r="O138" s="144" t="s">
        <v>37</v>
      </c>
      <c r="P138" s="145">
        <f t="shared" si="2"/>
        <v>0</v>
      </c>
      <c r="Q138" s="145">
        <f t="shared" si="3"/>
        <v>0</v>
      </c>
      <c r="R138" s="145">
        <f t="shared" si="4"/>
        <v>0</v>
      </c>
      <c r="S138" s="146">
        <v>1.18</v>
      </c>
      <c r="T138" s="146">
        <f t="shared" si="5"/>
        <v>4.72</v>
      </c>
      <c r="U138" s="146">
        <v>0</v>
      </c>
      <c r="V138" s="146">
        <f t="shared" si="6"/>
        <v>0</v>
      </c>
      <c r="W138" s="146">
        <v>0</v>
      </c>
      <c r="X138" s="147">
        <f t="shared" si="7"/>
        <v>0</v>
      </c>
      <c r="AR138" s="148" t="s">
        <v>136</v>
      </c>
      <c r="AT138" s="148" t="s">
        <v>132</v>
      </c>
      <c r="AU138" s="148" t="s">
        <v>137</v>
      </c>
      <c r="AY138" s="14" t="s">
        <v>128</v>
      </c>
      <c r="BE138" s="149">
        <f t="shared" si="8"/>
        <v>0</v>
      </c>
      <c r="BF138" s="149">
        <f t="shared" si="9"/>
        <v>0</v>
      </c>
      <c r="BG138" s="149">
        <f t="shared" si="10"/>
        <v>0</v>
      </c>
      <c r="BH138" s="149">
        <f t="shared" si="11"/>
        <v>0</v>
      </c>
      <c r="BI138" s="149">
        <f t="shared" si="12"/>
        <v>0</v>
      </c>
      <c r="BJ138" s="14" t="s">
        <v>137</v>
      </c>
      <c r="BK138" s="149">
        <f t="shared" si="13"/>
        <v>0</v>
      </c>
      <c r="BL138" s="14" t="s">
        <v>136</v>
      </c>
      <c r="BM138" s="148" t="s">
        <v>200</v>
      </c>
    </row>
    <row r="139" spans="2:65" s="1" customFormat="1" ht="24.15" customHeight="1">
      <c r="B139" s="135"/>
      <c r="C139" s="150" t="s">
        <v>201</v>
      </c>
      <c r="D139" s="150" t="s">
        <v>125</v>
      </c>
      <c r="E139" s="151" t="s">
        <v>202</v>
      </c>
      <c r="F139" s="152" t="s">
        <v>203</v>
      </c>
      <c r="G139" s="153" t="s">
        <v>147</v>
      </c>
      <c r="H139" s="154">
        <v>4</v>
      </c>
      <c r="I139" s="155"/>
      <c r="J139" s="156"/>
      <c r="K139" s="155">
        <f t="shared" si="1"/>
        <v>0</v>
      </c>
      <c r="L139" s="156"/>
      <c r="M139" s="157"/>
      <c r="N139" s="158" t="s">
        <v>1</v>
      </c>
      <c r="O139" s="144" t="s">
        <v>37</v>
      </c>
      <c r="P139" s="145">
        <f t="shared" si="2"/>
        <v>0</v>
      </c>
      <c r="Q139" s="145">
        <f t="shared" si="3"/>
        <v>0</v>
      </c>
      <c r="R139" s="145">
        <f t="shared" si="4"/>
        <v>0</v>
      </c>
      <c r="S139" s="146">
        <v>0</v>
      </c>
      <c r="T139" s="146">
        <f t="shared" si="5"/>
        <v>0</v>
      </c>
      <c r="U139" s="146">
        <v>2.7999999999999998E-4</v>
      </c>
      <c r="V139" s="146">
        <f t="shared" si="6"/>
        <v>1.1199999999999999E-3</v>
      </c>
      <c r="W139" s="146">
        <v>0</v>
      </c>
      <c r="X139" s="147">
        <f t="shared" si="7"/>
        <v>0</v>
      </c>
      <c r="AR139" s="148" t="s">
        <v>142</v>
      </c>
      <c r="AT139" s="148" t="s">
        <v>125</v>
      </c>
      <c r="AU139" s="148" t="s">
        <v>137</v>
      </c>
      <c r="AY139" s="14" t="s">
        <v>128</v>
      </c>
      <c r="BE139" s="149">
        <f t="shared" si="8"/>
        <v>0</v>
      </c>
      <c r="BF139" s="149">
        <f t="shared" si="9"/>
        <v>0</v>
      </c>
      <c r="BG139" s="149">
        <f t="shared" si="10"/>
        <v>0</v>
      </c>
      <c r="BH139" s="149">
        <f t="shared" si="11"/>
        <v>0</v>
      </c>
      <c r="BI139" s="149">
        <f t="shared" si="12"/>
        <v>0</v>
      </c>
      <c r="BJ139" s="14" t="s">
        <v>137</v>
      </c>
      <c r="BK139" s="149">
        <f t="shared" si="13"/>
        <v>0</v>
      </c>
      <c r="BL139" s="14" t="s">
        <v>142</v>
      </c>
      <c r="BM139" s="148" t="s">
        <v>204</v>
      </c>
    </row>
    <row r="140" spans="2:65" s="1" customFormat="1" ht="16.5" customHeight="1">
      <c r="B140" s="135"/>
      <c r="C140" s="150" t="s">
        <v>205</v>
      </c>
      <c r="D140" s="150" t="s">
        <v>125</v>
      </c>
      <c r="E140" s="151" t="s">
        <v>206</v>
      </c>
      <c r="F140" s="152" t="s">
        <v>207</v>
      </c>
      <c r="G140" s="153" t="s">
        <v>147</v>
      </c>
      <c r="H140" s="154">
        <v>4</v>
      </c>
      <c r="I140" s="155"/>
      <c r="J140" s="156"/>
      <c r="K140" s="155">
        <f t="shared" si="1"/>
        <v>0</v>
      </c>
      <c r="L140" s="156"/>
      <c r="M140" s="157"/>
      <c r="N140" s="158" t="s">
        <v>1</v>
      </c>
      <c r="O140" s="144" t="s">
        <v>37</v>
      </c>
      <c r="P140" s="145">
        <f t="shared" si="2"/>
        <v>0</v>
      </c>
      <c r="Q140" s="145">
        <f t="shared" si="3"/>
        <v>0</v>
      </c>
      <c r="R140" s="145">
        <f t="shared" si="4"/>
        <v>0</v>
      </c>
      <c r="S140" s="146">
        <v>0</v>
      </c>
      <c r="T140" s="146">
        <f t="shared" si="5"/>
        <v>0</v>
      </c>
      <c r="U140" s="146">
        <v>2.4000000000000001E-4</v>
      </c>
      <c r="V140" s="146">
        <f t="shared" si="6"/>
        <v>9.6000000000000002E-4</v>
      </c>
      <c r="W140" s="146">
        <v>0</v>
      </c>
      <c r="X140" s="147">
        <f t="shared" si="7"/>
        <v>0</v>
      </c>
      <c r="AR140" s="148" t="s">
        <v>142</v>
      </c>
      <c r="AT140" s="148" t="s">
        <v>125</v>
      </c>
      <c r="AU140" s="148" t="s">
        <v>137</v>
      </c>
      <c r="AY140" s="14" t="s">
        <v>128</v>
      </c>
      <c r="BE140" s="149">
        <f t="shared" si="8"/>
        <v>0</v>
      </c>
      <c r="BF140" s="149">
        <f t="shared" si="9"/>
        <v>0</v>
      </c>
      <c r="BG140" s="149">
        <f t="shared" si="10"/>
        <v>0</v>
      </c>
      <c r="BH140" s="149">
        <f t="shared" si="11"/>
        <v>0</v>
      </c>
      <c r="BI140" s="149">
        <f t="shared" si="12"/>
        <v>0</v>
      </c>
      <c r="BJ140" s="14" t="s">
        <v>137</v>
      </c>
      <c r="BK140" s="149">
        <f t="shared" si="13"/>
        <v>0</v>
      </c>
      <c r="BL140" s="14" t="s">
        <v>142</v>
      </c>
      <c r="BM140" s="148" t="s">
        <v>208</v>
      </c>
    </row>
    <row r="141" spans="2:65" s="1" customFormat="1" ht="24.15" customHeight="1">
      <c r="B141" s="135"/>
      <c r="C141" s="136" t="s">
        <v>209</v>
      </c>
      <c r="D141" s="136" t="s">
        <v>132</v>
      </c>
      <c r="E141" s="137" t="s">
        <v>210</v>
      </c>
      <c r="F141" s="138" t="s">
        <v>211</v>
      </c>
      <c r="G141" s="139" t="s">
        <v>147</v>
      </c>
      <c r="H141" s="140">
        <v>5</v>
      </c>
      <c r="I141" s="141"/>
      <c r="J141" s="141"/>
      <c r="K141" s="141">
        <f t="shared" si="1"/>
        <v>0</v>
      </c>
      <c r="L141" s="142"/>
      <c r="M141" s="26"/>
      <c r="N141" s="143" t="s">
        <v>1</v>
      </c>
      <c r="O141" s="144" t="s">
        <v>37</v>
      </c>
      <c r="P141" s="145">
        <f t="shared" si="2"/>
        <v>0</v>
      </c>
      <c r="Q141" s="145">
        <f t="shared" si="3"/>
        <v>0</v>
      </c>
      <c r="R141" s="145">
        <f t="shared" si="4"/>
        <v>0</v>
      </c>
      <c r="S141" s="146">
        <v>0.28699999999999998</v>
      </c>
      <c r="T141" s="146">
        <f t="shared" si="5"/>
        <v>1.4349999999999998</v>
      </c>
      <c r="U141" s="146">
        <v>0</v>
      </c>
      <c r="V141" s="146">
        <f t="shared" si="6"/>
        <v>0</v>
      </c>
      <c r="W141" s="146">
        <v>0</v>
      </c>
      <c r="X141" s="147">
        <f t="shared" si="7"/>
        <v>0</v>
      </c>
      <c r="AR141" s="148" t="s">
        <v>136</v>
      </c>
      <c r="AT141" s="148" t="s">
        <v>132</v>
      </c>
      <c r="AU141" s="148" t="s">
        <v>137</v>
      </c>
      <c r="AY141" s="14" t="s">
        <v>128</v>
      </c>
      <c r="BE141" s="149">
        <f t="shared" si="8"/>
        <v>0</v>
      </c>
      <c r="BF141" s="149">
        <f t="shared" si="9"/>
        <v>0</v>
      </c>
      <c r="BG141" s="149">
        <f t="shared" si="10"/>
        <v>0</v>
      </c>
      <c r="BH141" s="149">
        <f t="shared" si="11"/>
        <v>0</v>
      </c>
      <c r="BI141" s="149">
        <f t="shared" si="12"/>
        <v>0</v>
      </c>
      <c r="BJ141" s="14" t="s">
        <v>137</v>
      </c>
      <c r="BK141" s="149">
        <f t="shared" si="13"/>
        <v>0</v>
      </c>
      <c r="BL141" s="14" t="s">
        <v>136</v>
      </c>
      <c r="BM141" s="148" t="s">
        <v>212</v>
      </c>
    </row>
    <row r="142" spans="2:65" s="1" customFormat="1" ht="16.5" customHeight="1">
      <c r="B142" s="135"/>
      <c r="C142" s="150" t="s">
        <v>213</v>
      </c>
      <c r="D142" s="150" t="s">
        <v>125</v>
      </c>
      <c r="E142" s="151" t="s">
        <v>214</v>
      </c>
      <c r="F142" s="152" t="s">
        <v>215</v>
      </c>
      <c r="G142" s="153" t="s">
        <v>147</v>
      </c>
      <c r="H142" s="154">
        <v>5</v>
      </c>
      <c r="I142" s="155"/>
      <c r="J142" s="156"/>
      <c r="K142" s="155">
        <f t="shared" si="1"/>
        <v>0</v>
      </c>
      <c r="L142" s="156"/>
      <c r="M142" s="157"/>
      <c r="N142" s="158" t="s">
        <v>1</v>
      </c>
      <c r="O142" s="144" t="s">
        <v>37</v>
      </c>
      <c r="P142" s="145">
        <f t="shared" si="2"/>
        <v>0</v>
      </c>
      <c r="Q142" s="145">
        <f t="shared" si="3"/>
        <v>0</v>
      </c>
      <c r="R142" s="145">
        <f t="shared" si="4"/>
        <v>0</v>
      </c>
      <c r="S142" s="146">
        <v>0</v>
      </c>
      <c r="T142" s="146">
        <f t="shared" si="5"/>
        <v>0</v>
      </c>
      <c r="U142" s="146">
        <v>1E-4</v>
      </c>
      <c r="V142" s="146">
        <f t="shared" si="6"/>
        <v>5.0000000000000001E-4</v>
      </c>
      <c r="W142" s="146">
        <v>0</v>
      </c>
      <c r="X142" s="147">
        <f t="shared" si="7"/>
        <v>0</v>
      </c>
      <c r="AR142" s="148" t="s">
        <v>142</v>
      </c>
      <c r="AT142" s="148" t="s">
        <v>125</v>
      </c>
      <c r="AU142" s="148" t="s">
        <v>137</v>
      </c>
      <c r="AY142" s="14" t="s">
        <v>128</v>
      </c>
      <c r="BE142" s="149">
        <f t="shared" si="8"/>
        <v>0</v>
      </c>
      <c r="BF142" s="149">
        <f t="shared" si="9"/>
        <v>0</v>
      </c>
      <c r="BG142" s="149">
        <f t="shared" si="10"/>
        <v>0</v>
      </c>
      <c r="BH142" s="149">
        <f t="shared" si="11"/>
        <v>0</v>
      </c>
      <c r="BI142" s="149">
        <f t="shared" si="12"/>
        <v>0</v>
      </c>
      <c r="BJ142" s="14" t="s">
        <v>137</v>
      </c>
      <c r="BK142" s="149">
        <f t="shared" si="13"/>
        <v>0</v>
      </c>
      <c r="BL142" s="14" t="s">
        <v>142</v>
      </c>
      <c r="BM142" s="148" t="s">
        <v>216</v>
      </c>
    </row>
    <row r="143" spans="2:65" s="1" customFormat="1" ht="21.75" customHeight="1">
      <c r="B143" s="135"/>
      <c r="C143" s="136" t="s">
        <v>217</v>
      </c>
      <c r="D143" s="136" t="s">
        <v>132</v>
      </c>
      <c r="E143" s="137" t="s">
        <v>218</v>
      </c>
      <c r="F143" s="138" t="s">
        <v>219</v>
      </c>
      <c r="G143" s="139" t="s">
        <v>135</v>
      </c>
      <c r="H143" s="140">
        <v>92.5</v>
      </c>
      <c r="I143" s="141"/>
      <c r="J143" s="141"/>
      <c r="K143" s="141">
        <f t="shared" si="1"/>
        <v>0</v>
      </c>
      <c r="L143" s="142"/>
      <c r="M143" s="26"/>
      <c r="N143" s="143" t="s">
        <v>1</v>
      </c>
      <c r="O143" s="144" t="s">
        <v>37</v>
      </c>
      <c r="P143" s="145">
        <f t="shared" si="2"/>
        <v>0</v>
      </c>
      <c r="Q143" s="145">
        <f t="shared" si="3"/>
        <v>0</v>
      </c>
      <c r="R143" s="145">
        <f t="shared" si="4"/>
        <v>0</v>
      </c>
      <c r="S143" s="146">
        <v>2.8000000000000001E-2</v>
      </c>
      <c r="T143" s="146">
        <f t="shared" si="5"/>
        <v>2.59</v>
      </c>
      <c r="U143" s="146">
        <v>0</v>
      </c>
      <c r="V143" s="146">
        <f t="shared" si="6"/>
        <v>0</v>
      </c>
      <c r="W143" s="146">
        <v>0</v>
      </c>
      <c r="X143" s="147">
        <f t="shared" si="7"/>
        <v>0</v>
      </c>
      <c r="AR143" s="148" t="s">
        <v>136</v>
      </c>
      <c r="AT143" s="148" t="s">
        <v>132</v>
      </c>
      <c r="AU143" s="148" t="s">
        <v>137</v>
      </c>
      <c r="AY143" s="14" t="s">
        <v>128</v>
      </c>
      <c r="BE143" s="149">
        <f t="shared" si="8"/>
        <v>0</v>
      </c>
      <c r="BF143" s="149">
        <f t="shared" si="9"/>
        <v>0</v>
      </c>
      <c r="BG143" s="149">
        <f t="shared" si="10"/>
        <v>0</v>
      </c>
      <c r="BH143" s="149">
        <f t="shared" si="11"/>
        <v>0</v>
      </c>
      <c r="BI143" s="149">
        <f t="shared" si="12"/>
        <v>0</v>
      </c>
      <c r="BJ143" s="14" t="s">
        <v>137</v>
      </c>
      <c r="BK143" s="149">
        <f t="shared" si="13"/>
        <v>0</v>
      </c>
      <c r="BL143" s="14" t="s">
        <v>136</v>
      </c>
      <c r="BM143" s="148" t="s">
        <v>220</v>
      </c>
    </row>
    <row r="144" spans="2:65" s="1" customFormat="1" ht="16.5" customHeight="1">
      <c r="B144" s="135"/>
      <c r="C144" s="150" t="s">
        <v>221</v>
      </c>
      <c r="D144" s="150" t="s">
        <v>125</v>
      </c>
      <c r="E144" s="151" t="s">
        <v>222</v>
      </c>
      <c r="F144" s="152" t="s">
        <v>223</v>
      </c>
      <c r="G144" s="153" t="s">
        <v>135</v>
      </c>
      <c r="H144" s="154">
        <v>92.5</v>
      </c>
      <c r="I144" s="155"/>
      <c r="J144" s="156"/>
      <c r="K144" s="155">
        <f t="shared" si="1"/>
        <v>0</v>
      </c>
      <c r="L144" s="156"/>
      <c r="M144" s="157"/>
      <c r="N144" s="158" t="s">
        <v>1</v>
      </c>
      <c r="O144" s="144" t="s">
        <v>37</v>
      </c>
      <c r="P144" s="145">
        <f t="shared" si="2"/>
        <v>0</v>
      </c>
      <c r="Q144" s="145">
        <f t="shared" si="3"/>
        <v>0</v>
      </c>
      <c r="R144" s="145">
        <f t="shared" si="4"/>
        <v>0</v>
      </c>
      <c r="S144" s="146">
        <v>0</v>
      </c>
      <c r="T144" s="146">
        <f t="shared" si="5"/>
        <v>0</v>
      </c>
      <c r="U144" s="146">
        <v>1.3999999999999999E-4</v>
      </c>
      <c r="V144" s="146">
        <f t="shared" si="6"/>
        <v>1.295E-2</v>
      </c>
      <c r="W144" s="146">
        <v>0</v>
      </c>
      <c r="X144" s="147">
        <f t="shared" si="7"/>
        <v>0</v>
      </c>
      <c r="AR144" s="148" t="s">
        <v>142</v>
      </c>
      <c r="AT144" s="148" t="s">
        <v>125</v>
      </c>
      <c r="AU144" s="148" t="s">
        <v>137</v>
      </c>
      <c r="AY144" s="14" t="s">
        <v>128</v>
      </c>
      <c r="BE144" s="149">
        <f t="shared" si="8"/>
        <v>0</v>
      </c>
      <c r="BF144" s="149">
        <f t="shared" si="9"/>
        <v>0</v>
      </c>
      <c r="BG144" s="149">
        <f t="shared" si="10"/>
        <v>0</v>
      </c>
      <c r="BH144" s="149">
        <f t="shared" si="11"/>
        <v>0</v>
      </c>
      <c r="BI144" s="149">
        <f t="shared" si="12"/>
        <v>0</v>
      </c>
      <c r="BJ144" s="14" t="s">
        <v>137</v>
      </c>
      <c r="BK144" s="149">
        <f t="shared" si="13"/>
        <v>0</v>
      </c>
      <c r="BL144" s="14" t="s">
        <v>142</v>
      </c>
      <c r="BM144" s="148" t="s">
        <v>224</v>
      </c>
    </row>
    <row r="145" spans="2:65" s="1" customFormat="1" ht="21.75" customHeight="1">
      <c r="B145" s="135"/>
      <c r="C145" s="136" t="s">
        <v>225</v>
      </c>
      <c r="D145" s="136" t="s">
        <v>132</v>
      </c>
      <c r="E145" s="137" t="s">
        <v>226</v>
      </c>
      <c r="F145" s="138" t="s">
        <v>227</v>
      </c>
      <c r="G145" s="139" t="s">
        <v>135</v>
      </c>
      <c r="H145" s="140">
        <v>145</v>
      </c>
      <c r="I145" s="141"/>
      <c r="J145" s="141"/>
      <c r="K145" s="141">
        <f t="shared" si="1"/>
        <v>0</v>
      </c>
      <c r="L145" s="142"/>
      <c r="M145" s="26"/>
      <c r="N145" s="143" t="s">
        <v>1</v>
      </c>
      <c r="O145" s="144" t="s">
        <v>37</v>
      </c>
      <c r="P145" s="145">
        <f t="shared" si="2"/>
        <v>0</v>
      </c>
      <c r="Q145" s="145">
        <f t="shared" si="3"/>
        <v>0</v>
      </c>
      <c r="R145" s="145">
        <f t="shared" si="4"/>
        <v>0</v>
      </c>
      <c r="S145" s="146">
        <v>0.03</v>
      </c>
      <c r="T145" s="146">
        <f t="shared" si="5"/>
        <v>4.3499999999999996</v>
      </c>
      <c r="U145" s="146">
        <v>0</v>
      </c>
      <c r="V145" s="146">
        <f t="shared" si="6"/>
        <v>0</v>
      </c>
      <c r="W145" s="146">
        <v>0</v>
      </c>
      <c r="X145" s="147">
        <f t="shared" si="7"/>
        <v>0</v>
      </c>
      <c r="AR145" s="148" t="s">
        <v>136</v>
      </c>
      <c r="AT145" s="148" t="s">
        <v>132</v>
      </c>
      <c r="AU145" s="148" t="s">
        <v>137</v>
      </c>
      <c r="AY145" s="14" t="s">
        <v>128</v>
      </c>
      <c r="BE145" s="149">
        <f t="shared" si="8"/>
        <v>0</v>
      </c>
      <c r="BF145" s="149">
        <f t="shared" si="9"/>
        <v>0</v>
      </c>
      <c r="BG145" s="149">
        <f t="shared" si="10"/>
        <v>0</v>
      </c>
      <c r="BH145" s="149">
        <f t="shared" si="11"/>
        <v>0</v>
      </c>
      <c r="BI145" s="149">
        <f t="shared" si="12"/>
        <v>0</v>
      </c>
      <c r="BJ145" s="14" t="s">
        <v>137</v>
      </c>
      <c r="BK145" s="149">
        <f t="shared" si="13"/>
        <v>0</v>
      </c>
      <c r="BL145" s="14" t="s">
        <v>136</v>
      </c>
      <c r="BM145" s="148" t="s">
        <v>228</v>
      </c>
    </row>
    <row r="146" spans="2:65" s="1" customFormat="1" ht="16.5" customHeight="1">
      <c r="B146" s="135"/>
      <c r="C146" s="150" t="s">
        <v>229</v>
      </c>
      <c r="D146" s="150" t="s">
        <v>125</v>
      </c>
      <c r="E146" s="151" t="s">
        <v>230</v>
      </c>
      <c r="F146" s="152" t="s">
        <v>231</v>
      </c>
      <c r="G146" s="153" t="s">
        <v>135</v>
      </c>
      <c r="H146" s="154">
        <v>145</v>
      </c>
      <c r="I146" s="155"/>
      <c r="J146" s="156"/>
      <c r="K146" s="155">
        <f t="shared" si="1"/>
        <v>0</v>
      </c>
      <c r="L146" s="156"/>
      <c r="M146" s="157"/>
      <c r="N146" s="158" t="s">
        <v>1</v>
      </c>
      <c r="O146" s="144" t="s">
        <v>37</v>
      </c>
      <c r="P146" s="145">
        <f t="shared" si="2"/>
        <v>0</v>
      </c>
      <c r="Q146" s="145">
        <f t="shared" si="3"/>
        <v>0</v>
      </c>
      <c r="R146" s="145">
        <f t="shared" si="4"/>
        <v>0</v>
      </c>
      <c r="S146" s="146">
        <v>0</v>
      </c>
      <c r="T146" s="146">
        <f t="shared" si="5"/>
        <v>0</v>
      </c>
      <c r="U146" s="146">
        <v>1.9000000000000001E-4</v>
      </c>
      <c r="V146" s="146">
        <f t="shared" si="6"/>
        <v>2.7550000000000002E-2</v>
      </c>
      <c r="W146" s="146">
        <v>0</v>
      </c>
      <c r="X146" s="147">
        <f t="shared" si="7"/>
        <v>0</v>
      </c>
      <c r="AR146" s="148" t="s">
        <v>142</v>
      </c>
      <c r="AT146" s="148" t="s">
        <v>125</v>
      </c>
      <c r="AU146" s="148" t="s">
        <v>137</v>
      </c>
      <c r="AY146" s="14" t="s">
        <v>128</v>
      </c>
      <c r="BE146" s="149">
        <f t="shared" si="8"/>
        <v>0</v>
      </c>
      <c r="BF146" s="149">
        <f t="shared" si="9"/>
        <v>0</v>
      </c>
      <c r="BG146" s="149">
        <f t="shared" si="10"/>
        <v>0</v>
      </c>
      <c r="BH146" s="149">
        <f t="shared" si="11"/>
        <v>0</v>
      </c>
      <c r="BI146" s="149">
        <f t="shared" si="12"/>
        <v>0</v>
      </c>
      <c r="BJ146" s="14" t="s">
        <v>137</v>
      </c>
      <c r="BK146" s="149">
        <f t="shared" si="13"/>
        <v>0</v>
      </c>
      <c r="BL146" s="14" t="s">
        <v>142</v>
      </c>
      <c r="BM146" s="148" t="s">
        <v>232</v>
      </c>
    </row>
    <row r="147" spans="2:65" s="1" customFormat="1" ht="21.75" customHeight="1">
      <c r="B147" s="135"/>
      <c r="C147" s="136" t="s">
        <v>233</v>
      </c>
      <c r="D147" s="136" t="s">
        <v>132</v>
      </c>
      <c r="E147" s="137" t="s">
        <v>234</v>
      </c>
      <c r="F147" s="138" t="s">
        <v>235</v>
      </c>
      <c r="G147" s="139" t="s">
        <v>135</v>
      </c>
      <c r="H147" s="140">
        <v>65</v>
      </c>
      <c r="I147" s="141"/>
      <c r="J147" s="141"/>
      <c r="K147" s="141">
        <f t="shared" si="1"/>
        <v>0</v>
      </c>
      <c r="L147" s="142"/>
      <c r="M147" s="26"/>
      <c r="N147" s="143" t="s">
        <v>1</v>
      </c>
      <c r="O147" s="144" t="s">
        <v>37</v>
      </c>
      <c r="P147" s="145">
        <f t="shared" si="2"/>
        <v>0</v>
      </c>
      <c r="Q147" s="145">
        <f t="shared" si="3"/>
        <v>0</v>
      </c>
      <c r="R147" s="145">
        <f t="shared" si="4"/>
        <v>0</v>
      </c>
      <c r="S147" s="146">
        <v>3.5999999999999997E-2</v>
      </c>
      <c r="T147" s="146">
        <f t="shared" si="5"/>
        <v>2.34</v>
      </c>
      <c r="U147" s="146">
        <v>0</v>
      </c>
      <c r="V147" s="146">
        <f t="shared" si="6"/>
        <v>0</v>
      </c>
      <c r="W147" s="146">
        <v>0</v>
      </c>
      <c r="X147" s="147">
        <f t="shared" si="7"/>
        <v>0</v>
      </c>
      <c r="AR147" s="148" t="s">
        <v>136</v>
      </c>
      <c r="AT147" s="148" t="s">
        <v>132</v>
      </c>
      <c r="AU147" s="148" t="s">
        <v>137</v>
      </c>
      <c r="AY147" s="14" t="s">
        <v>128</v>
      </c>
      <c r="BE147" s="149">
        <f t="shared" si="8"/>
        <v>0</v>
      </c>
      <c r="BF147" s="149">
        <f t="shared" si="9"/>
        <v>0</v>
      </c>
      <c r="BG147" s="149">
        <f t="shared" si="10"/>
        <v>0</v>
      </c>
      <c r="BH147" s="149">
        <f t="shared" si="11"/>
        <v>0</v>
      </c>
      <c r="BI147" s="149">
        <f t="shared" si="12"/>
        <v>0</v>
      </c>
      <c r="BJ147" s="14" t="s">
        <v>137</v>
      </c>
      <c r="BK147" s="149">
        <f t="shared" si="13"/>
        <v>0</v>
      </c>
      <c r="BL147" s="14" t="s">
        <v>136</v>
      </c>
      <c r="BM147" s="148" t="s">
        <v>236</v>
      </c>
    </row>
    <row r="148" spans="2:65" s="1" customFormat="1" ht="16.5" customHeight="1">
      <c r="B148" s="135"/>
      <c r="C148" s="150" t="s">
        <v>237</v>
      </c>
      <c r="D148" s="150" t="s">
        <v>125</v>
      </c>
      <c r="E148" s="151" t="s">
        <v>238</v>
      </c>
      <c r="F148" s="152" t="s">
        <v>239</v>
      </c>
      <c r="G148" s="153" t="s">
        <v>135</v>
      </c>
      <c r="H148" s="154">
        <v>65</v>
      </c>
      <c r="I148" s="155"/>
      <c r="J148" s="156"/>
      <c r="K148" s="155">
        <f t="shared" si="1"/>
        <v>0</v>
      </c>
      <c r="L148" s="156"/>
      <c r="M148" s="157"/>
      <c r="N148" s="158" t="s">
        <v>1</v>
      </c>
      <c r="O148" s="144" t="s">
        <v>37</v>
      </c>
      <c r="P148" s="145">
        <f t="shared" si="2"/>
        <v>0</v>
      </c>
      <c r="Q148" s="145">
        <f t="shared" si="3"/>
        <v>0</v>
      </c>
      <c r="R148" s="145">
        <f t="shared" si="4"/>
        <v>0</v>
      </c>
      <c r="S148" s="146">
        <v>0</v>
      </c>
      <c r="T148" s="146">
        <f t="shared" si="5"/>
        <v>0</v>
      </c>
      <c r="U148" s="146">
        <v>2.7999999999999998E-4</v>
      </c>
      <c r="V148" s="146">
        <f t="shared" si="6"/>
        <v>1.8199999999999997E-2</v>
      </c>
      <c r="W148" s="146">
        <v>0</v>
      </c>
      <c r="X148" s="147">
        <f t="shared" si="7"/>
        <v>0</v>
      </c>
      <c r="AR148" s="148" t="s">
        <v>142</v>
      </c>
      <c r="AT148" s="148" t="s">
        <v>125</v>
      </c>
      <c r="AU148" s="148" t="s">
        <v>137</v>
      </c>
      <c r="AY148" s="14" t="s">
        <v>128</v>
      </c>
      <c r="BE148" s="149">
        <f t="shared" si="8"/>
        <v>0</v>
      </c>
      <c r="BF148" s="149">
        <f t="shared" si="9"/>
        <v>0</v>
      </c>
      <c r="BG148" s="149">
        <f t="shared" si="10"/>
        <v>0</v>
      </c>
      <c r="BH148" s="149">
        <f t="shared" si="11"/>
        <v>0</v>
      </c>
      <c r="BI148" s="149">
        <f t="shared" si="12"/>
        <v>0</v>
      </c>
      <c r="BJ148" s="14" t="s">
        <v>137</v>
      </c>
      <c r="BK148" s="149">
        <f t="shared" si="13"/>
        <v>0</v>
      </c>
      <c r="BL148" s="14" t="s">
        <v>142</v>
      </c>
      <c r="BM148" s="148" t="s">
        <v>240</v>
      </c>
    </row>
    <row r="149" spans="2:65" s="1" customFormat="1" ht="16.5" customHeight="1">
      <c r="B149" s="135"/>
      <c r="C149" s="150" t="s">
        <v>241</v>
      </c>
      <c r="D149" s="150" t="s">
        <v>125</v>
      </c>
      <c r="E149" s="151" t="s">
        <v>242</v>
      </c>
      <c r="F149" s="152" t="s">
        <v>243</v>
      </c>
      <c r="G149" s="153" t="s">
        <v>1</v>
      </c>
      <c r="H149" s="154">
        <v>1</v>
      </c>
      <c r="I149" s="155"/>
      <c r="J149" s="156"/>
      <c r="K149" s="155">
        <f t="shared" si="1"/>
        <v>0</v>
      </c>
      <c r="L149" s="156"/>
      <c r="M149" s="157"/>
      <c r="N149" s="158" t="s">
        <v>1</v>
      </c>
      <c r="O149" s="144" t="s">
        <v>37</v>
      </c>
      <c r="P149" s="145">
        <f t="shared" si="2"/>
        <v>0</v>
      </c>
      <c r="Q149" s="145">
        <f t="shared" si="3"/>
        <v>0</v>
      </c>
      <c r="R149" s="145">
        <f t="shared" si="4"/>
        <v>0</v>
      </c>
      <c r="S149" s="146">
        <v>0</v>
      </c>
      <c r="T149" s="146">
        <f t="shared" si="5"/>
        <v>0</v>
      </c>
      <c r="U149" s="146">
        <v>0</v>
      </c>
      <c r="V149" s="146">
        <f t="shared" si="6"/>
        <v>0</v>
      </c>
      <c r="W149" s="146">
        <v>0</v>
      </c>
      <c r="X149" s="147">
        <f t="shared" si="7"/>
        <v>0</v>
      </c>
      <c r="AR149" s="148" t="s">
        <v>142</v>
      </c>
      <c r="AT149" s="148" t="s">
        <v>125</v>
      </c>
      <c r="AU149" s="148" t="s">
        <v>137</v>
      </c>
      <c r="AY149" s="14" t="s">
        <v>128</v>
      </c>
      <c r="BE149" s="149">
        <f t="shared" si="8"/>
        <v>0</v>
      </c>
      <c r="BF149" s="149">
        <f t="shared" si="9"/>
        <v>0</v>
      </c>
      <c r="BG149" s="149">
        <f t="shared" si="10"/>
        <v>0</v>
      </c>
      <c r="BH149" s="149">
        <f t="shared" si="11"/>
        <v>0</v>
      </c>
      <c r="BI149" s="149">
        <f t="shared" si="12"/>
        <v>0</v>
      </c>
      <c r="BJ149" s="14" t="s">
        <v>137</v>
      </c>
      <c r="BK149" s="149">
        <f t="shared" si="13"/>
        <v>0</v>
      </c>
      <c r="BL149" s="14" t="s">
        <v>142</v>
      </c>
      <c r="BM149" s="148" t="s">
        <v>244</v>
      </c>
    </row>
    <row r="150" spans="2:65" s="1" customFormat="1" ht="16.5" customHeight="1">
      <c r="B150" s="135"/>
      <c r="C150" s="150" t="s">
        <v>245</v>
      </c>
      <c r="D150" s="150" t="s">
        <v>125</v>
      </c>
      <c r="E150" s="151" t="s">
        <v>246</v>
      </c>
      <c r="F150" s="152" t="s">
        <v>247</v>
      </c>
      <c r="G150" s="153" t="s">
        <v>1</v>
      </c>
      <c r="H150" s="154">
        <v>1</v>
      </c>
      <c r="I150" s="155"/>
      <c r="J150" s="156"/>
      <c r="K150" s="155">
        <f t="shared" si="1"/>
        <v>0</v>
      </c>
      <c r="L150" s="156"/>
      <c r="M150" s="157"/>
      <c r="N150" s="158" t="s">
        <v>1</v>
      </c>
      <c r="O150" s="144" t="s">
        <v>37</v>
      </c>
      <c r="P150" s="145">
        <f t="shared" si="2"/>
        <v>0</v>
      </c>
      <c r="Q150" s="145">
        <f t="shared" si="3"/>
        <v>0</v>
      </c>
      <c r="R150" s="145">
        <f t="shared" si="4"/>
        <v>0</v>
      </c>
      <c r="S150" s="146">
        <v>0</v>
      </c>
      <c r="T150" s="146">
        <f t="shared" si="5"/>
        <v>0</v>
      </c>
      <c r="U150" s="146">
        <v>0</v>
      </c>
      <c r="V150" s="146">
        <f t="shared" si="6"/>
        <v>0</v>
      </c>
      <c r="W150" s="146">
        <v>0</v>
      </c>
      <c r="X150" s="147">
        <f t="shared" si="7"/>
        <v>0</v>
      </c>
      <c r="AR150" s="148" t="s">
        <v>142</v>
      </c>
      <c r="AT150" s="148" t="s">
        <v>125</v>
      </c>
      <c r="AU150" s="148" t="s">
        <v>137</v>
      </c>
      <c r="AY150" s="14" t="s">
        <v>128</v>
      </c>
      <c r="BE150" s="149">
        <f t="shared" si="8"/>
        <v>0</v>
      </c>
      <c r="BF150" s="149">
        <f t="shared" si="9"/>
        <v>0</v>
      </c>
      <c r="BG150" s="149">
        <f t="shared" si="10"/>
        <v>0</v>
      </c>
      <c r="BH150" s="149">
        <f t="shared" si="11"/>
        <v>0</v>
      </c>
      <c r="BI150" s="149">
        <f t="shared" si="12"/>
        <v>0</v>
      </c>
      <c r="BJ150" s="14" t="s">
        <v>137</v>
      </c>
      <c r="BK150" s="149">
        <f t="shared" si="13"/>
        <v>0</v>
      </c>
      <c r="BL150" s="14" t="s">
        <v>142</v>
      </c>
      <c r="BM150" s="148" t="s">
        <v>248</v>
      </c>
    </row>
    <row r="151" spans="2:65" s="1" customFormat="1" ht="21.75" customHeight="1">
      <c r="B151" s="135"/>
      <c r="C151" s="136" t="s">
        <v>249</v>
      </c>
      <c r="D151" s="136" t="s">
        <v>132</v>
      </c>
      <c r="E151" s="137" t="s">
        <v>250</v>
      </c>
      <c r="F151" s="138" t="s">
        <v>251</v>
      </c>
      <c r="G151" s="139" t="s">
        <v>135</v>
      </c>
      <c r="H151" s="140">
        <v>10</v>
      </c>
      <c r="I151" s="141"/>
      <c r="J151" s="141"/>
      <c r="K151" s="141">
        <f t="shared" si="1"/>
        <v>0</v>
      </c>
      <c r="L151" s="142"/>
      <c r="M151" s="26"/>
      <c r="N151" s="143" t="s">
        <v>1</v>
      </c>
      <c r="O151" s="144" t="s">
        <v>37</v>
      </c>
      <c r="P151" s="145">
        <f t="shared" si="2"/>
        <v>0</v>
      </c>
      <c r="Q151" s="145">
        <f t="shared" si="3"/>
        <v>0</v>
      </c>
      <c r="R151" s="145">
        <f t="shared" si="4"/>
        <v>0</v>
      </c>
      <c r="S151" s="146">
        <v>4.9000000000000002E-2</v>
      </c>
      <c r="T151" s="146">
        <f t="shared" si="5"/>
        <v>0.49</v>
      </c>
      <c r="U151" s="146">
        <v>0</v>
      </c>
      <c r="V151" s="146">
        <f t="shared" si="6"/>
        <v>0</v>
      </c>
      <c r="W151" s="146">
        <v>0</v>
      </c>
      <c r="X151" s="147">
        <f t="shared" si="7"/>
        <v>0</v>
      </c>
      <c r="AR151" s="148" t="s">
        <v>136</v>
      </c>
      <c r="AT151" s="148" t="s">
        <v>132</v>
      </c>
      <c r="AU151" s="148" t="s">
        <v>137</v>
      </c>
      <c r="AY151" s="14" t="s">
        <v>128</v>
      </c>
      <c r="BE151" s="149">
        <f t="shared" si="8"/>
        <v>0</v>
      </c>
      <c r="BF151" s="149">
        <f t="shared" si="9"/>
        <v>0</v>
      </c>
      <c r="BG151" s="149">
        <f t="shared" si="10"/>
        <v>0</v>
      </c>
      <c r="BH151" s="149">
        <f t="shared" si="11"/>
        <v>0</v>
      </c>
      <c r="BI151" s="149">
        <f t="shared" si="12"/>
        <v>0</v>
      </c>
      <c r="BJ151" s="14" t="s">
        <v>137</v>
      </c>
      <c r="BK151" s="149">
        <f t="shared" si="13"/>
        <v>0</v>
      </c>
      <c r="BL151" s="14" t="s">
        <v>136</v>
      </c>
      <c r="BM151" s="148" t="s">
        <v>252</v>
      </c>
    </row>
    <row r="152" spans="2:65" s="1" customFormat="1" ht="16.5" customHeight="1">
      <c r="B152" s="135"/>
      <c r="C152" s="150" t="s">
        <v>253</v>
      </c>
      <c r="D152" s="150" t="s">
        <v>125</v>
      </c>
      <c r="E152" s="151" t="s">
        <v>254</v>
      </c>
      <c r="F152" s="152" t="s">
        <v>255</v>
      </c>
      <c r="G152" s="153" t="s">
        <v>135</v>
      </c>
      <c r="H152" s="154">
        <v>10</v>
      </c>
      <c r="I152" s="155"/>
      <c r="J152" s="156"/>
      <c r="K152" s="155">
        <f t="shared" si="1"/>
        <v>0</v>
      </c>
      <c r="L152" s="156"/>
      <c r="M152" s="157"/>
      <c r="N152" s="158" t="s">
        <v>1</v>
      </c>
      <c r="O152" s="144" t="s">
        <v>37</v>
      </c>
      <c r="P152" s="145">
        <f t="shared" si="2"/>
        <v>0</v>
      </c>
      <c r="Q152" s="145">
        <f t="shared" si="3"/>
        <v>0</v>
      </c>
      <c r="R152" s="145">
        <f t="shared" si="4"/>
        <v>0</v>
      </c>
      <c r="S152" s="146">
        <v>0</v>
      </c>
      <c r="T152" s="146">
        <f t="shared" si="5"/>
        <v>0</v>
      </c>
      <c r="U152" s="146">
        <v>4.8000000000000001E-4</v>
      </c>
      <c r="V152" s="146">
        <f t="shared" si="6"/>
        <v>4.8000000000000004E-3</v>
      </c>
      <c r="W152" s="146">
        <v>0</v>
      </c>
      <c r="X152" s="147">
        <f t="shared" si="7"/>
        <v>0</v>
      </c>
      <c r="AR152" s="148" t="s">
        <v>142</v>
      </c>
      <c r="AT152" s="148" t="s">
        <v>125</v>
      </c>
      <c r="AU152" s="148" t="s">
        <v>137</v>
      </c>
      <c r="AY152" s="14" t="s">
        <v>128</v>
      </c>
      <c r="BE152" s="149">
        <f t="shared" si="8"/>
        <v>0</v>
      </c>
      <c r="BF152" s="149">
        <f t="shared" si="9"/>
        <v>0</v>
      </c>
      <c r="BG152" s="149">
        <f t="shared" si="10"/>
        <v>0</v>
      </c>
      <c r="BH152" s="149">
        <f t="shared" si="11"/>
        <v>0</v>
      </c>
      <c r="BI152" s="149">
        <f t="shared" si="12"/>
        <v>0</v>
      </c>
      <c r="BJ152" s="14" t="s">
        <v>137</v>
      </c>
      <c r="BK152" s="149">
        <f t="shared" si="13"/>
        <v>0</v>
      </c>
      <c r="BL152" s="14" t="s">
        <v>142</v>
      </c>
      <c r="BM152" s="148" t="s">
        <v>256</v>
      </c>
    </row>
    <row r="153" spans="2:65" s="1" customFormat="1" ht="24.15" customHeight="1">
      <c r="B153" s="135"/>
      <c r="C153" s="136" t="s">
        <v>257</v>
      </c>
      <c r="D153" s="136" t="s">
        <v>132</v>
      </c>
      <c r="E153" s="137" t="s">
        <v>258</v>
      </c>
      <c r="F153" s="138" t="s">
        <v>259</v>
      </c>
      <c r="G153" s="139" t="s">
        <v>135</v>
      </c>
      <c r="H153" s="140">
        <v>150</v>
      </c>
      <c r="I153" s="141"/>
      <c r="J153" s="141"/>
      <c r="K153" s="141">
        <f t="shared" si="1"/>
        <v>0</v>
      </c>
      <c r="L153" s="142"/>
      <c r="M153" s="26"/>
      <c r="N153" s="143" t="s">
        <v>1</v>
      </c>
      <c r="O153" s="144" t="s">
        <v>37</v>
      </c>
      <c r="P153" s="145">
        <f t="shared" si="2"/>
        <v>0</v>
      </c>
      <c r="Q153" s="145">
        <f t="shared" si="3"/>
        <v>0</v>
      </c>
      <c r="R153" s="145">
        <f t="shared" si="4"/>
        <v>0</v>
      </c>
      <c r="S153" s="146">
        <v>2.1999999999999999E-2</v>
      </c>
      <c r="T153" s="146">
        <f t="shared" si="5"/>
        <v>3.3</v>
      </c>
      <c r="U153" s="146">
        <v>0</v>
      </c>
      <c r="V153" s="146">
        <f t="shared" si="6"/>
        <v>0</v>
      </c>
      <c r="W153" s="146">
        <v>0</v>
      </c>
      <c r="X153" s="147">
        <f t="shared" si="7"/>
        <v>0</v>
      </c>
      <c r="AR153" s="148" t="s">
        <v>136</v>
      </c>
      <c r="AT153" s="148" t="s">
        <v>132</v>
      </c>
      <c r="AU153" s="148" t="s">
        <v>137</v>
      </c>
      <c r="AY153" s="14" t="s">
        <v>128</v>
      </c>
      <c r="BE153" s="149">
        <f t="shared" si="8"/>
        <v>0</v>
      </c>
      <c r="BF153" s="149">
        <f t="shared" si="9"/>
        <v>0</v>
      </c>
      <c r="BG153" s="149">
        <f t="shared" si="10"/>
        <v>0</v>
      </c>
      <c r="BH153" s="149">
        <f t="shared" si="11"/>
        <v>0</v>
      </c>
      <c r="BI153" s="149">
        <f t="shared" si="12"/>
        <v>0</v>
      </c>
      <c r="BJ153" s="14" t="s">
        <v>137</v>
      </c>
      <c r="BK153" s="149">
        <f t="shared" si="13"/>
        <v>0</v>
      </c>
      <c r="BL153" s="14" t="s">
        <v>136</v>
      </c>
      <c r="BM153" s="148" t="s">
        <v>260</v>
      </c>
    </row>
    <row r="154" spans="2:65" s="1" customFormat="1" ht="16.5" customHeight="1">
      <c r="B154" s="135"/>
      <c r="C154" s="150" t="s">
        <v>261</v>
      </c>
      <c r="D154" s="150" t="s">
        <v>125</v>
      </c>
      <c r="E154" s="151" t="s">
        <v>262</v>
      </c>
      <c r="F154" s="152" t="s">
        <v>263</v>
      </c>
      <c r="G154" s="153" t="s">
        <v>135</v>
      </c>
      <c r="H154" s="154">
        <v>150</v>
      </c>
      <c r="I154" s="155"/>
      <c r="J154" s="156"/>
      <c r="K154" s="155">
        <f t="shared" si="1"/>
        <v>0</v>
      </c>
      <c r="L154" s="156"/>
      <c r="M154" s="157"/>
      <c r="N154" s="158" t="s">
        <v>1</v>
      </c>
      <c r="O154" s="144" t="s">
        <v>37</v>
      </c>
      <c r="P154" s="145">
        <f t="shared" si="2"/>
        <v>0</v>
      </c>
      <c r="Q154" s="145">
        <f t="shared" si="3"/>
        <v>0</v>
      </c>
      <c r="R154" s="145">
        <f t="shared" si="4"/>
        <v>0</v>
      </c>
      <c r="S154" s="146">
        <v>0</v>
      </c>
      <c r="T154" s="146">
        <f t="shared" si="5"/>
        <v>0</v>
      </c>
      <c r="U154" s="146">
        <v>5.0000000000000002E-5</v>
      </c>
      <c r="V154" s="146">
        <f t="shared" si="6"/>
        <v>7.5000000000000006E-3</v>
      </c>
      <c r="W154" s="146">
        <v>0</v>
      </c>
      <c r="X154" s="147">
        <f t="shared" si="7"/>
        <v>0</v>
      </c>
      <c r="AR154" s="148" t="s">
        <v>142</v>
      </c>
      <c r="AT154" s="148" t="s">
        <v>125</v>
      </c>
      <c r="AU154" s="148" t="s">
        <v>137</v>
      </c>
      <c r="AY154" s="14" t="s">
        <v>128</v>
      </c>
      <c r="BE154" s="149">
        <f t="shared" si="8"/>
        <v>0</v>
      </c>
      <c r="BF154" s="149">
        <f t="shared" si="9"/>
        <v>0</v>
      </c>
      <c r="BG154" s="149">
        <f t="shared" si="10"/>
        <v>0</v>
      </c>
      <c r="BH154" s="149">
        <f t="shared" si="11"/>
        <v>0</v>
      </c>
      <c r="BI154" s="149">
        <f t="shared" si="12"/>
        <v>0</v>
      </c>
      <c r="BJ154" s="14" t="s">
        <v>137</v>
      </c>
      <c r="BK154" s="149">
        <f t="shared" si="13"/>
        <v>0</v>
      </c>
      <c r="BL154" s="14" t="s">
        <v>142</v>
      </c>
      <c r="BM154" s="148" t="s">
        <v>264</v>
      </c>
    </row>
    <row r="155" spans="2:65" s="1" customFormat="1" ht="24.15" customHeight="1">
      <c r="B155" s="135"/>
      <c r="C155" s="136" t="s">
        <v>265</v>
      </c>
      <c r="D155" s="136" t="s">
        <v>132</v>
      </c>
      <c r="E155" s="137" t="s">
        <v>266</v>
      </c>
      <c r="F155" s="138" t="s">
        <v>267</v>
      </c>
      <c r="G155" s="139" t="s">
        <v>135</v>
      </c>
      <c r="H155" s="140">
        <v>31</v>
      </c>
      <c r="I155" s="141"/>
      <c r="J155" s="141"/>
      <c r="K155" s="141">
        <f t="shared" si="1"/>
        <v>0</v>
      </c>
      <c r="L155" s="142"/>
      <c r="M155" s="26"/>
      <c r="N155" s="143" t="s">
        <v>1</v>
      </c>
      <c r="O155" s="144" t="s">
        <v>37</v>
      </c>
      <c r="P155" s="145">
        <f t="shared" si="2"/>
        <v>0</v>
      </c>
      <c r="Q155" s="145">
        <f t="shared" si="3"/>
        <v>0</v>
      </c>
      <c r="R155" s="145">
        <f t="shared" si="4"/>
        <v>0</v>
      </c>
      <c r="S155" s="146">
        <v>2.7E-2</v>
      </c>
      <c r="T155" s="146">
        <f t="shared" si="5"/>
        <v>0.83699999999999997</v>
      </c>
      <c r="U155" s="146">
        <v>0</v>
      </c>
      <c r="V155" s="146">
        <f t="shared" si="6"/>
        <v>0</v>
      </c>
      <c r="W155" s="146">
        <v>0</v>
      </c>
      <c r="X155" s="147">
        <f t="shared" si="7"/>
        <v>0</v>
      </c>
      <c r="AR155" s="148" t="s">
        <v>136</v>
      </c>
      <c r="AT155" s="148" t="s">
        <v>132</v>
      </c>
      <c r="AU155" s="148" t="s">
        <v>137</v>
      </c>
      <c r="AY155" s="14" t="s">
        <v>128</v>
      </c>
      <c r="BE155" s="149">
        <f t="shared" si="8"/>
        <v>0</v>
      </c>
      <c r="BF155" s="149">
        <f t="shared" si="9"/>
        <v>0</v>
      </c>
      <c r="BG155" s="149">
        <f t="shared" si="10"/>
        <v>0</v>
      </c>
      <c r="BH155" s="149">
        <f t="shared" si="11"/>
        <v>0</v>
      </c>
      <c r="BI155" s="149">
        <f t="shared" si="12"/>
        <v>0</v>
      </c>
      <c r="BJ155" s="14" t="s">
        <v>137</v>
      </c>
      <c r="BK155" s="149">
        <f t="shared" si="13"/>
        <v>0</v>
      </c>
      <c r="BL155" s="14" t="s">
        <v>136</v>
      </c>
      <c r="BM155" s="148" t="s">
        <v>268</v>
      </c>
    </row>
    <row r="156" spans="2:65" s="1" customFormat="1" ht="16.5" customHeight="1">
      <c r="B156" s="135"/>
      <c r="C156" s="150" t="s">
        <v>269</v>
      </c>
      <c r="D156" s="150" t="s">
        <v>125</v>
      </c>
      <c r="E156" s="151" t="s">
        <v>270</v>
      </c>
      <c r="F156" s="152" t="s">
        <v>271</v>
      </c>
      <c r="G156" s="153" t="s">
        <v>135</v>
      </c>
      <c r="H156" s="154">
        <v>31</v>
      </c>
      <c r="I156" s="155"/>
      <c r="J156" s="156"/>
      <c r="K156" s="155">
        <f t="shared" si="1"/>
        <v>0</v>
      </c>
      <c r="L156" s="156"/>
      <c r="M156" s="157"/>
      <c r="N156" s="158" t="s">
        <v>1</v>
      </c>
      <c r="O156" s="144" t="s">
        <v>37</v>
      </c>
      <c r="P156" s="145">
        <f t="shared" si="2"/>
        <v>0</v>
      </c>
      <c r="Q156" s="145">
        <f t="shared" si="3"/>
        <v>0</v>
      </c>
      <c r="R156" s="145">
        <f t="shared" si="4"/>
        <v>0</v>
      </c>
      <c r="S156" s="146">
        <v>0</v>
      </c>
      <c r="T156" s="146">
        <f t="shared" si="5"/>
        <v>0</v>
      </c>
      <c r="U156" s="146">
        <v>6.9999999999999994E-5</v>
      </c>
      <c r="V156" s="146">
        <f t="shared" si="6"/>
        <v>2.1699999999999996E-3</v>
      </c>
      <c r="W156" s="146">
        <v>0</v>
      </c>
      <c r="X156" s="147">
        <f t="shared" si="7"/>
        <v>0</v>
      </c>
      <c r="AR156" s="148" t="s">
        <v>142</v>
      </c>
      <c r="AT156" s="148" t="s">
        <v>125</v>
      </c>
      <c r="AU156" s="148" t="s">
        <v>137</v>
      </c>
      <c r="AY156" s="14" t="s">
        <v>128</v>
      </c>
      <c r="BE156" s="149">
        <f t="shared" si="8"/>
        <v>0</v>
      </c>
      <c r="BF156" s="149">
        <f t="shared" si="9"/>
        <v>0</v>
      </c>
      <c r="BG156" s="149">
        <f t="shared" si="10"/>
        <v>0</v>
      </c>
      <c r="BH156" s="149">
        <f t="shared" si="11"/>
        <v>0</v>
      </c>
      <c r="BI156" s="149">
        <f t="shared" si="12"/>
        <v>0</v>
      </c>
      <c r="BJ156" s="14" t="s">
        <v>137</v>
      </c>
      <c r="BK156" s="149">
        <f t="shared" si="13"/>
        <v>0</v>
      </c>
      <c r="BL156" s="14" t="s">
        <v>142</v>
      </c>
      <c r="BM156" s="148" t="s">
        <v>272</v>
      </c>
    </row>
    <row r="157" spans="2:65" s="1" customFormat="1" ht="24.15" customHeight="1">
      <c r="B157" s="135"/>
      <c r="C157" s="136" t="s">
        <v>273</v>
      </c>
      <c r="D157" s="136" t="s">
        <v>132</v>
      </c>
      <c r="E157" s="137" t="s">
        <v>274</v>
      </c>
      <c r="F157" s="138" t="s">
        <v>275</v>
      </c>
      <c r="G157" s="139" t="s">
        <v>135</v>
      </c>
      <c r="H157" s="140">
        <v>10</v>
      </c>
      <c r="I157" s="141"/>
      <c r="J157" s="141"/>
      <c r="K157" s="141">
        <f t="shared" si="1"/>
        <v>0</v>
      </c>
      <c r="L157" s="142"/>
      <c r="M157" s="26"/>
      <c r="N157" s="143" t="s">
        <v>1</v>
      </c>
      <c r="O157" s="144" t="s">
        <v>37</v>
      </c>
      <c r="P157" s="145">
        <f t="shared" si="2"/>
        <v>0</v>
      </c>
      <c r="Q157" s="145">
        <f t="shared" si="3"/>
        <v>0</v>
      </c>
      <c r="R157" s="145">
        <f t="shared" si="4"/>
        <v>0</v>
      </c>
      <c r="S157" s="146">
        <v>3.6999999999999998E-2</v>
      </c>
      <c r="T157" s="146">
        <f t="shared" si="5"/>
        <v>0.37</v>
      </c>
      <c r="U157" s="146">
        <v>0</v>
      </c>
      <c r="V157" s="146">
        <f t="shared" si="6"/>
        <v>0</v>
      </c>
      <c r="W157" s="146">
        <v>0</v>
      </c>
      <c r="X157" s="147">
        <f t="shared" si="7"/>
        <v>0</v>
      </c>
      <c r="AR157" s="148" t="s">
        <v>136</v>
      </c>
      <c r="AT157" s="148" t="s">
        <v>132</v>
      </c>
      <c r="AU157" s="148" t="s">
        <v>137</v>
      </c>
      <c r="AY157" s="14" t="s">
        <v>128</v>
      </c>
      <c r="BE157" s="149">
        <f t="shared" si="8"/>
        <v>0</v>
      </c>
      <c r="BF157" s="149">
        <f t="shared" si="9"/>
        <v>0</v>
      </c>
      <c r="BG157" s="149">
        <f t="shared" si="10"/>
        <v>0</v>
      </c>
      <c r="BH157" s="149">
        <f t="shared" si="11"/>
        <v>0</v>
      </c>
      <c r="BI157" s="149">
        <f t="shared" si="12"/>
        <v>0</v>
      </c>
      <c r="BJ157" s="14" t="s">
        <v>137</v>
      </c>
      <c r="BK157" s="149">
        <f t="shared" si="13"/>
        <v>0</v>
      </c>
      <c r="BL157" s="14" t="s">
        <v>136</v>
      </c>
      <c r="BM157" s="148" t="s">
        <v>276</v>
      </c>
    </row>
    <row r="158" spans="2:65" s="1" customFormat="1" ht="16.5" customHeight="1">
      <c r="B158" s="135"/>
      <c r="C158" s="150" t="s">
        <v>277</v>
      </c>
      <c r="D158" s="150" t="s">
        <v>125</v>
      </c>
      <c r="E158" s="151" t="s">
        <v>278</v>
      </c>
      <c r="F158" s="152" t="s">
        <v>279</v>
      </c>
      <c r="G158" s="153" t="s">
        <v>135</v>
      </c>
      <c r="H158" s="154">
        <v>10</v>
      </c>
      <c r="I158" s="155"/>
      <c r="J158" s="156"/>
      <c r="K158" s="155">
        <f t="shared" si="1"/>
        <v>0</v>
      </c>
      <c r="L158" s="156"/>
      <c r="M158" s="157"/>
      <c r="N158" s="158" t="s">
        <v>1</v>
      </c>
      <c r="O158" s="144" t="s">
        <v>37</v>
      </c>
      <c r="P158" s="145">
        <f t="shared" si="2"/>
        <v>0</v>
      </c>
      <c r="Q158" s="145">
        <f t="shared" si="3"/>
        <v>0</v>
      </c>
      <c r="R158" s="145">
        <f t="shared" si="4"/>
        <v>0</v>
      </c>
      <c r="S158" s="146">
        <v>0</v>
      </c>
      <c r="T158" s="146">
        <f t="shared" si="5"/>
        <v>0</v>
      </c>
      <c r="U158" s="146">
        <v>1.4999999999999999E-4</v>
      </c>
      <c r="V158" s="146">
        <f t="shared" si="6"/>
        <v>1.4999999999999998E-3</v>
      </c>
      <c r="W158" s="146">
        <v>0</v>
      </c>
      <c r="X158" s="147">
        <f t="shared" si="7"/>
        <v>0</v>
      </c>
      <c r="AR158" s="148" t="s">
        <v>142</v>
      </c>
      <c r="AT158" s="148" t="s">
        <v>125</v>
      </c>
      <c r="AU158" s="148" t="s">
        <v>137</v>
      </c>
      <c r="AY158" s="14" t="s">
        <v>128</v>
      </c>
      <c r="BE158" s="149">
        <f t="shared" si="8"/>
        <v>0</v>
      </c>
      <c r="BF158" s="149">
        <f t="shared" si="9"/>
        <v>0</v>
      </c>
      <c r="BG158" s="149">
        <f t="shared" si="10"/>
        <v>0</v>
      </c>
      <c r="BH158" s="149">
        <f t="shared" si="11"/>
        <v>0</v>
      </c>
      <c r="BI158" s="149">
        <f t="shared" si="12"/>
        <v>0</v>
      </c>
      <c r="BJ158" s="14" t="s">
        <v>137</v>
      </c>
      <c r="BK158" s="149">
        <f t="shared" si="13"/>
        <v>0</v>
      </c>
      <c r="BL158" s="14" t="s">
        <v>142</v>
      </c>
      <c r="BM158" s="148" t="s">
        <v>280</v>
      </c>
    </row>
    <row r="159" spans="2:65" s="11" customFormat="1" ht="22.8" customHeight="1">
      <c r="B159" s="123"/>
      <c r="D159" s="124" t="s">
        <v>72</v>
      </c>
      <c r="E159" s="133" t="s">
        <v>281</v>
      </c>
      <c r="F159" s="133" t="s">
        <v>282</v>
      </c>
      <c r="K159" s="134">
        <f>BK159</f>
        <v>0</v>
      </c>
      <c r="M159" s="123"/>
      <c r="N159" s="127"/>
      <c r="Q159" s="128">
        <f>SUM(Q160:Q169)</f>
        <v>0</v>
      </c>
      <c r="R159" s="128">
        <f>SUM(R160:R169)</f>
        <v>0</v>
      </c>
      <c r="T159" s="129">
        <f>SUM(T160:T169)</f>
        <v>32.294000000000004</v>
      </c>
      <c r="V159" s="129">
        <f>SUM(V160:V169)</f>
        <v>0</v>
      </c>
      <c r="X159" s="130">
        <f>SUM(X160:X169)</f>
        <v>0</v>
      </c>
      <c r="AR159" s="124" t="s">
        <v>127</v>
      </c>
      <c r="AT159" s="131" t="s">
        <v>72</v>
      </c>
      <c r="AU159" s="131" t="s">
        <v>81</v>
      </c>
      <c r="AY159" s="124" t="s">
        <v>128</v>
      </c>
      <c r="BK159" s="132">
        <f>SUM(BK160:BK169)</f>
        <v>0</v>
      </c>
    </row>
    <row r="160" spans="2:65" s="1" customFormat="1" ht="21.75" customHeight="1">
      <c r="B160" s="135"/>
      <c r="C160" s="136" t="s">
        <v>283</v>
      </c>
      <c r="D160" s="136" t="s">
        <v>132</v>
      </c>
      <c r="E160" s="137" t="s">
        <v>284</v>
      </c>
      <c r="F160" s="138" t="s">
        <v>285</v>
      </c>
      <c r="G160" s="139" t="s">
        <v>147</v>
      </c>
      <c r="H160" s="140">
        <v>2</v>
      </c>
      <c r="I160" s="141"/>
      <c r="J160" s="141"/>
      <c r="K160" s="141">
        <f t="shared" ref="K160:K169" si="14">ROUND(P160*H160,2)</f>
        <v>0</v>
      </c>
      <c r="L160" s="142"/>
      <c r="M160" s="26"/>
      <c r="N160" s="143" t="s">
        <v>1</v>
      </c>
      <c r="O160" s="144" t="s">
        <v>37</v>
      </c>
      <c r="P160" s="145">
        <f t="shared" ref="P160:P169" si="15">I160+J160</f>
        <v>0</v>
      </c>
      <c r="Q160" s="145">
        <f t="shared" ref="Q160:Q169" si="16">ROUND(I160*H160,2)</f>
        <v>0</v>
      </c>
      <c r="R160" s="145">
        <f t="shared" ref="R160:R169" si="17">ROUND(J160*H160,2)</f>
        <v>0</v>
      </c>
      <c r="S160" s="146">
        <v>0.36499999999999999</v>
      </c>
      <c r="T160" s="146">
        <f t="shared" ref="T160:T169" si="18">S160*H160</f>
        <v>0.73</v>
      </c>
      <c r="U160" s="146">
        <v>0</v>
      </c>
      <c r="V160" s="146">
        <f t="shared" ref="V160:V169" si="19">U160*H160</f>
        <v>0</v>
      </c>
      <c r="W160" s="146">
        <v>0</v>
      </c>
      <c r="X160" s="147">
        <f t="shared" ref="X160:X169" si="20">W160*H160</f>
        <v>0</v>
      </c>
      <c r="AR160" s="148" t="s">
        <v>136</v>
      </c>
      <c r="AT160" s="148" t="s">
        <v>132</v>
      </c>
      <c r="AU160" s="148" t="s">
        <v>137</v>
      </c>
      <c r="AY160" s="14" t="s">
        <v>128</v>
      </c>
      <c r="BE160" s="149">
        <f t="shared" ref="BE160:BE169" si="21">IF(O160="základná",K160,0)</f>
        <v>0</v>
      </c>
      <c r="BF160" s="149">
        <f t="shared" ref="BF160:BF169" si="22">IF(O160="znížená",K160,0)</f>
        <v>0</v>
      </c>
      <c r="BG160" s="149">
        <f t="shared" ref="BG160:BG169" si="23">IF(O160="zákl. prenesená",K160,0)</f>
        <v>0</v>
      </c>
      <c r="BH160" s="149">
        <f t="shared" ref="BH160:BH169" si="24">IF(O160="zníž. prenesená",K160,0)</f>
        <v>0</v>
      </c>
      <c r="BI160" s="149">
        <f t="shared" ref="BI160:BI169" si="25">IF(O160="nulová",K160,0)</f>
        <v>0</v>
      </c>
      <c r="BJ160" s="14" t="s">
        <v>137</v>
      </c>
      <c r="BK160" s="149">
        <f t="shared" ref="BK160:BK169" si="26">ROUND(P160*H160,2)</f>
        <v>0</v>
      </c>
      <c r="BL160" s="14" t="s">
        <v>136</v>
      </c>
      <c r="BM160" s="148" t="s">
        <v>286</v>
      </c>
    </row>
    <row r="161" spans="2:65" s="1" customFormat="1" ht="33" customHeight="1">
      <c r="B161" s="135"/>
      <c r="C161" s="136" t="s">
        <v>287</v>
      </c>
      <c r="D161" s="136" t="s">
        <v>132</v>
      </c>
      <c r="E161" s="137" t="s">
        <v>288</v>
      </c>
      <c r="F161" s="138" t="s">
        <v>289</v>
      </c>
      <c r="G161" s="139" t="s">
        <v>290</v>
      </c>
      <c r="H161" s="140">
        <v>6</v>
      </c>
      <c r="I161" s="141"/>
      <c r="J161" s="141"/>
      <c r="K161" s="141">
        <f t="shared" si="14"/>
        <v>0</v>
      </c>
      <c r="L161" s="142"/>
      <c r="M161" s="26"/>
      <c r="N161" s="143" t="s">
        <v>1</v>
      </c>
      <c r="O161" s="144" t="s">
        <v>37</v>
      </c>
      <c r="P161" s="145">
        <f t="shared" si="15"/>
        <v>0</v>
      </c>
      <c r="Q161" s="145">
        <f t="shared" si="16"/>
        <v>0</v>
      </c>
      <c r="R161" s="145">
        <f t="shared" si="17"/>
        <v>0</v>
      </c>
      <c r="S161" s="146">
        <v>0.45</v>
      </c>
      <c r="T161" s="146">
        <f t="shared" si="18"/>
        <v>2.7</v>
      </c>
      <c r="U161" s="146">
        <v>0</v>
      </c>
      <c r="V161" s="146">
        <f t="shared" si="19"/>
        <v>0</v>
      </c>
      <c r="W161" s="146">
        <v>0</v>
      </c>
      <c r="X161" s="147">
        <f t="shared" si="20"/>
        <v>0</v>
      </c>
      <c r="AR161" s="148" t="s">
        <v>136</v>
      </c>
      <c r="AT161" s="148" t="s">
        <v>132</v>
      </c>
      <c r="AU161" s="148" t="s">
        <v>137</v>
      </c>
      <c r="AY161" s="14" t="s">
        <v>128</v>
      </c>
      <c r="BE161" s="149">
        <f t="shared" si="21"/>
        <v>0</v>
      </c>
      <c r="BF161" s="149">
        <f t="shared" si="22"/>
        <v>0</v>
      </c>
      <c r="BG161" s="149">
        <f t="shared" si="23"/>
        <v>0</v>
      </c>
      <c r="BH161" s="149">
        <f t="shared" si="24"/>
        <v>0</v>
      </c>
      <c r="BI161" s="149">
        <f t="shared" si="25"/>
        <v>0</v>
      </c>
      <c r="BJ161" s="14" t="s">
        <v>137</v>
      </c>
      <c r="BK161" s="149">
        <f t="shared" si="26"/>
        <v>0</v>
      </c>
      <c r="BL161" s="14" t="s">
        <v>136</v>
      </c>
      <c r="BM161" s="148" t="s">
        <v>291</v>
      </c>
    </row>
    <row r="162" spans="2:65" s="1" customFormat="1" ht="37.799999999999997" customHeight="1">
      <c r="B162" s="135"/>
      <c r="C162" s="136" t="s">
        <v>292</v>
      </c>
      <c r="D162" s="136" t="s">
        <v>132</v>
      </c>
      <c r="E162" s="137" t="s">
        <v>293</v>
      </c>
      <c r="F162" s="138" t="s">
        <v>294</v>
      </c>
      <c r="G162" s="139" t="s">
        <v>290</v>
      </c>
      <c r="H162" s="140">
        <v>12</v>
      </c>
      <c r="I162" s="141"/>
      <c r="J162" s="141"/>
      <c r="K162" s="141">
        <f t="shared" si="14"/>
        <v>0</v>
      </c>
      <c r="L162" s="142"/>
      <c r="M162" s="26"/>
      <c r="N162" s="143" t="s">
        <v>1</v>
      </c>
      <c r="O162" s="144" t="s">
        <v>37</v>
      </c>
      <c r="P162" s="145">
        <f t="shared" si="15"/>
        <v>0</v>
      </c>
      <c r="Q162" s="145">
        <f t="shared" si="16"/>
        <v>0</v>
      </c>
      <c r="R162" s="145">
        <f t="shared" si="17"/>
        <v>0</v>
      </c>
      <c r="S162" s="146">
        <v>0.73</v>
      </c>
      <c r="T162" s="146">
        <f t="shared" si="18"/>
        <v>8.76</v>
      </c>
      <c r="U162" s="146">
        <v>0</v>
      </c>
      <c r="V162" s="146">
        <f t="shared" si="19"/>
        <v>0</v>
      </c>
      <c r="W162" s="146">
        <v>0</v>
      </c>
      <c r="X162" s="147">
        <f t="shared" si="20"/>
        <v>0</v>
      </c>
      <c r="AR162" s="148" t="s">
        <v>136</v>
      </c>
      <c r="AT162" s="148" t="s">
        <v>132</v>
      </c>
      <c r="AU162" s="148" t="s">
        <v>137</v>
      </c>
      <c r="AY162" s="14" t="s">
        <v>128</v>
      </c>
      <c r="BE162" s="149">
        <f t="shared" si="21"/>
        <v>0</v>
      </c>
      <c r="BF162" s="149">
        <f t="shared" si="22"/>
        <v>0</v>
      </c>
      <c r="BG162" s="149">
        <f t="shared" si="23"/>
        <v>0</v>
      </c>
      <c r="BH162" s="149">
        <f t="shared" si="24"/>
        <v>0</v>
      </c>
      <c r="BI162" s="149">
        <f t="shared" si="25"/>
        <v>0</v>
      </c>
      <c r="BJ162" s="14" t="s">
        <v>137</v>
      </c>
      <c r="BK162" s="149">
        <f t="shared" si="26"/>
        <v>0</v>
      </c>
      <c r="BL162" s="14" t="s">
        <v>136</v>
      </c>
      <c r="BM162" s="148" t="s">
        <v>295</v>
      </c>
    </row>
    <row r="163" spans="2:65" s="1" customFormat="1" ht="24.15" customHeight="1">
      <c r="B163" s="135"/>
      <c r="C163" s="136" t="s">
        <v>296</v>
      </c>
      <c r="D163" s="136" t="s">
        <v>132</v>
      </c>
      <c r="E163" s="137" t="s">
        <v>297</v>
      </c>
      <c r="F163" s="138" t="s">
        <v>298</v>
      </c>
      <c r="G163" s="139" t="s">
        <v>147</v>
      </c>
      <c r="H163" s="140">
        <v>2</v>
      </c>
      <c r="I163" s="141"/>
      <c r="J163" s="141"/>
      <c r="K163" s="141">
        <f t="shared" si="14"/>
        <v>0</v>
      </c>
      <c r="L163" s="142"/>
      <c r="M163" s="26"/>
      <c r="N163" s="143" t="s">
        <v>1</v>
      </c>
      <c r="O163" s="144" t="s">
        <v>37</v>
      </c>
      <c r="P163" s="145">
        <f t="shared" si="15"/>
        <v>0</v>
      </c>
      <c r="Q163" s="145">
        <f t="shared" si="16"/>
        <v>0</v>
      </c>
      <c r="R163" s="145">
        <f t="shared" si="17"/>
        <v>0</v>
      </c>
      <c r="S163" s="146">
        <v>0.85699999999999998</v>
      </c>
      <c r="T163" s="146">
        <f t="shared" si="18"/>
        <v>1.714</v>
      </c>
      <c r="U163" s="146">
        <v>0</v>
      </c>
      <c r="V163" s="146">
        <f t="shared" si="19"/>
        <v>0</v>
      </c>
      <c r="W163" s="146">
        <v>0</v>
      </c>
      <c r="X163" s="147">
        <f t="shared" si="20"/>
        <v>0</v>
      </c>
      <c r="AR163" s="148" t="s">
        <v>136</v>
      </c>
      <c r="AT163" s="148" t="s">
        <v>132</v>
      </c>
      <c r="AU163" s="148" t="s">
        <v>137</v>
      </c>
      <c r="AY163" s="14" t="s">
        <v>128</v>
      </c>
      <c r="BE163" s="149">
        <f t="shared" si="21"/>
        <v>0</v>
      </c>
      <c r="BF163" s="149">
        <f t="shared" si="22"/>
        <v>0</v>
      </c>
      <c r="BG163" s="149">
        <f t="shared" si="23"/>
        <v>0</v>
      </c>
      <c r="BH163" s="149">
        <f t="shared" si="24"/>
        <v>0</v>
      </c>
      <c r="BI163" s="149">
        <f t="shared" si="25"/>
        <v>0</v>
      </c>
      <c r="BJ163" s="14" t="s">
        <v>137</v>
      </c>
      <c r="BK163" s="149">
        <f t="shared" si="26"/>
        <v>0</v>
      </c>
      <c r="BL163" s="14" t="s">
        <v>136</v>
      </c>
      <c r="BM163" s="148" t="s">
        <v>299</v>
      </c>
    </row>
    <row r="164" spans="2:65" s="1" customFormat="1" ht="44.25" customHeight="1">
      <c r="B164" s="135"/>
      <c r="C164" s="136" t="s">
        <v>300</v>
      </c>
      <c r="D164" s="136" t="s">
        <v>132</v>
      </c>
      <c r="E164" s="137" t="s">
        <v>301</v>
      </c>
      <c r="F164" s="138" t="s">
        <v>302</v>
      </c>
      <c r="G164" s="139" t="s">
        <v>303</v>
      </c>
      <c r="H164" s="140">
        <v>6</v>
      </c>
      <c r="I164" s="141"/>
      <c r="J164" s="141"/>
      <c r="K164" s="141">
        <f t="shared" si="14"/>
        <v>0</v>
      </c>
      <c r="L164" s="142"/>
      <c r="M164" s="26"/>
      <c r="N164" s="143" t="s">
        <v>1</v>
      </c>
      <c r="O164" s="144" t="s">
        <v>37</v>
      </c>
      <c r="P164" s="145">
        <f t="shared" si="15"/>
        <v>0</v>
      </c>
      <c r="Q164" s="145">
        <f t="shared" si="16"/>
        <v>0</v>
      </c>
      <c r="R164" s="145">
        <f t="shared" si="17"/>
        <v>0</v>
      </c>
      <c r="S164" s="146">
        <v>0.39600000000000002</v>
      </c>
      <c r="T164" s="146">
        <f t="shared" si="18"/>
        <v>2.3760000000000003</v>
      </c>
      <c r="U164" s="146">
        <v>0</v>
      </c>
      <c r="V164" s="146">
        <f t="shared" si="19"/>
        <v>0</v>
      </c>
      <c r="W164" s="146">
        <v>0</v>
      </c>
      <c r="X164" s="147">
        <f t="shared" si="20"/>
        <v>0</v>
      </c>
      <c r="AR164" s="148" t="s">
        <v>136</v>
      </c>
      <c r="AT164" s="148" t="s">
        <v>132</v>
      </c>
      <c r="AU164" s="148" t="s">
        <v>137</v>
      </c>
      <c r="AY164" s="14" t="s">
        <v>128</v>
      </c>
      <c r="BE164" s="149">
        <f t="shared" si="21"/>
        <v>0</v>
      </c>
      <c r="BF164" s="149">
        <f t="shared" si="22"/>
        <v>0</v>
      </c>
      <c r="BG164" s="149">
        <f t="shared" si="23"/>
        <v>0</v>
      </c>
      <c r="BH164" s="149">
        <f t="shared" si="24"/>
        <v>0</v>
      </c>
      <c r="BI164" s="149">
        <f t="shared" si="25"/>
        <v>0</v>
      </c>
      <c r="BJ164" s="14" t="s">
        <v>137</v>
      </c>
      <c r="BK164" s="149">
        <f t="shared" si="26"/>
        <v>0</v>
      </c>
      <c r="BL164" s="14" t="s">
        <v>136</v>
      </c>
      <c r="BM164" s="148" t="s">
        <v>304</v>
      </c>
    </row>
    <row r="165" spans="2:65" s="1" customFormat="1" ht="37.799999999999997" customHeight="1">
      <c r="B165" s="135"/>
      <c r="C165" s="136" t="s">
        <v>305</v>
      </c>
      <c r="D165" s="136" t="s">
        <v>132</v>
      </c>
      <c r="E165" s="137" t="s">
        <v>306</v>
      </c>
      <c r="F165" s="138" t="s">
        <v>307</v>
      </c>
      <c r="G165" s="139" t="s">
        <v>303</v>
      </c>
      <c r="H165" s="140">
        <v>12</v>
      </c>
      <c r="I165" s="141"/>
      <c r="J165" s="141"/>
      <c r="K165" s="141">
        <f t="shared" si="14"/>
        <v>0</v>
      </c>
      <c r="L165" s="142"/>
      <c r="M165" s="26"/>
      <c r="N165" s="143" t="s">
        <v>1</v>
      </c>
      <c r="O165" s="144" t="s">
        <v>37</v>
      </c>
      <c r="P165" s="145">
        <f t="shared" si="15"/>
        <v>0</v>
      </c>
      <c r="Q165" s="145">
        <f t="shared" si="16"/>
        <v>0</v>
      </c>
      <c r="R165" s="145">
        <f t="shared" si="17"/>
        <v>0</v>
      </c>
      <c r="S165" s="146">
        <v>0.54100000000000004</v>
      </c>
      <c r="T165" s="146">
        <f t="shared" si="18"/>
        <v>6.4920000000000009</v>
      </c>
      <c r="U165" s="146">
        <v>0</v>
      </c>
      <c r="V165" s="146">
        <f t="shared" si="19"/>
        <v>0</v>
      </c>
      <c r="W165" s="146">
        <v>0</v>
      </c>
      <c r="X165" s="147">
        <f t="shared" si="20"/>
        <v>0</v>
      </c>
      <c r="AR165" s="148" t="s">
        <v>136</v>
      </c>
      <c r="AT165" s="148" t="s">
        <v>132</v>
      </c>
      <c r="AU165" s="148" t="s">
        <v>137</v>
      </c>
      <c r="AY165" s="14" t="s">
        <v>128</v>
      </c>
      <c r="BE165" s="149">
        <f t="shared" si="21"/>
        <v>0</v>
      </c>
      <c r="BF165" s="149">
        <f t="shared" si="22"/>
        <v>0</v>
      </c>
      <c r="BG165" s="149">
        <f t="shared" si="23"/>
        <v>0</v>
      </c>
      <c r="BH165" s="149">
        <f t="shared" si="24"/>
        <v>0</v>
      </c>
      <c r="BI165" s="149">
        <f t="shared" si="25"/>
        <v>0</v>
      </c>
      <c r="BJ165" s="14" t="s">
        <v>137</v>
      </c>
      <c r="BK165" s="149">
        <f t="shared" si="26"/>
        <v>0</v>
      </c>
      <c r="BL165" s="14" t="s">
        <v>136</v>
      </c>
      <c r="BM165" s="148" t="s">
        <v>308</v>
      </c>
    </row>
    <row r="166" spans="2:65" s="1" customFormat="1" ht="37.799999999999997" customHeight="1">
      <c r="B166" s="135"/>
      <c r="C166" s="136" t="s">
        <v>309</v>
      </c>
      <c r="D166" s="136" t="s">
        <v>132</v>
      </c>
      <c r="E166" s="137" t="s">
        <v>310</v>
      </c>
      <c r="F166" s="138" t="s">
        <v>311</v>
      </c>
      <c r="G166" s="139" t="s">
        <v>147</v>
      </c>
      <c r="H166" s="140">
        <v>12</v>
      </c>
      <c r="I166" s="141"/>
      <c r="J166" s="141"/>
      <c r="K166" s="141">
        <f t="shared" si="14"/>
        <v>0</v>
      </c>
      <c r="L166" s="142"/>
      <c r="M166" s="26"/>
      <c r="N166" s="143" t="s">
        <v>1</v>
      </c>
      <c r="O166" s="144" t="s">
        <v>37</v>
      </c>
      <c r="P166" s="145">
        <f t="shared" si="15"/>
        <v>0</v>
      </c>
      <c r="Q166" s="145">
        <f t="shared" si="16"/>
        <v>0</v>
      </c>
      <c r="R166" s="145">
        <f t="shared" si="17"/>
        <v>0</v>
      </c>
      <c r="S166" s="146">
        <v>0.22800000000000001</v>
      </c>
      <c r="T166" s="146">
        <f t="shared" si="18"/>
        <v>2.7360000000000002</v>
      </c>
      <c r="U166" s="146">
        <v>0</v>
      </c>
      <c r="V166" s="146">
        <f t="shared" si="19"/>
        <v>0</v>
      </c>
      <c r="W166" s="146">
        <v>0</v>
      </c>
      <c r="X166" s="147">
        <f t="shared" si="20"/>
        <v>0</v>
      </c>
      <c r="AR166" s="148" t="s">
        <v>136</v>
      </c>
      <c r="AT166" s="148" t="s">
        <v>132</v>
      </c>
      <c r="AU166" s="148" t="s">
        <v>137</v>
      </c>
      <c r="AY166" s="14" t="s">
        <v>128</v>
      </c>
      <c r="BE166" s="149">
        <f t="shared" si="21"/>
        <v>0</v>
      </c>
      <c r="BF166" s="149">
        <f t="shared" si="22"/>
        <v>0</v>
      </c>
      <c r="BG166" s="149">
        <f t="shared" si="23"/>
        <v>0</v>
      </c>
      <c r="BH166" s="149">
        <f t="shared" si="24"/>
        <v>0</v>
      </c>
      <c r="BI166" s="149">
        <f t="shared" si="25"/>
        <v>0</v>
      </c>
      <c r="BJ166" s="14" t="s">
        <v>137</v>
      </c>
      <c r="BK166" s="149">
        <f t="shared" si="26"/>
        <v>0</v>
      </c>
      <c r="BL166" s="14" t="s">
        <v>136</v>
      </c>
      <c r="BM166" s="148" t="s">
        <v>312</v>
      </c>
    </row>
    <row r="167" spans="2:65" s="1" customFormat="1" ht="37.799999999999997" customHeight="1">
      <c r="B167" s="135"/>
      <c r="C167" s="136" t="s">
        <v>313</v>
      </c>
      <c r="D167" s="136" t="s">
        <v>132</v>
      </c>
      <c r="E167" s="137" t="s">
        <v>314</v>
      </c>
      <c r="F167" s="138" t="s">
        <v>315</v>
      </c>
      <c r="G167" s="139" t="s">
        <v>147</v>
      </c>
      <c r="H167" s="140">
        <v>2</v>
      </c>
      <c r="I167" s="141"/>
      <c r="J167" s="141"/>
      <c r="K167" s="141">
        <f t="shared" si="14"/>
        <v>0</v>
      </c>
      <c r="L167" s="142"/>
      <c r="M167" s="26"/>
      <c r="N167" s="143" t="s">
        <v>1</v>
      </c>
      <c r="O167" s="144" t="s">
        <v>37</v>
      </c>
      <c r="P167" s="145">
        <f t="shared" si="15"/>
        <v>0</v>
      </c>
      <c r="Q167" s="145">
        <f t="shared" si="16"/>
        <v>0</v>
      </c>
      <c r="R167" s="145">
        <f t="shared" si="17"/>
        <v>0</v>
      </c>
      <c r="S167" s="146">
        <v>2.8</v>
      </c>
      <c r="T167" s="146">
        <f t="shared" si="18"/>
        <v>5.6</v>
      </c>
      <c r="U167" s="146">
        <v>0</v>
      </c>
      <c r="V167" s="146">
        <f t="shared" si="19"/>
        <v>0</v>
      </c>
      <c r="W167" s="146">
        <v>0</v>
      </c>
      <c r="X167" s="147">
        <f t="shared" si="20"/>
        <v>0</v>
      </c>
      <c r="AR167" s="148" t="s">
        <v>136</v>
      </c>
      <c r="AT167" s="148" t="s">
        <v>132</v>
      </c>
      <c r="AU167" s="148" t="s">
        <v>137</v>
      </c>
      <c r="AY167" s="14" t="s">
        <v>128</v>
      </c>
      <c r="BE167" s="149">
        <f t="shared" si="21"/>
        <v>0</v>
      </c>
      <c r="BF167" s="149">
        <f t="shared" si="22"/>
        <v>0</v>
      </c>
      <c r="BG167" s="149">
        <f t="shared" si="23"/>
        <v>0</v>
      </c>
      <c r="BH167" s="149">
        <f t="shared" si="24"/>
        <v>0</v>
      </c>
      <c r="BI167" s="149">
        <f t="shared" si="25"/>
        <v>0</v>
      </c>
      <c r="BJ167" s="14" t="s">
        <v>137</v>
      </c>
      <c r="BK167" s="149">
        <f t="shared" si="26"/>
        <v>0</v>
      </c>
      <c r="BL167" s="14" t="s">
        <v>136</v>
      </c>
      <c r="BM167" s="148" t="s">
        <v>316</v>
      </c>
    </row>
    <row r="168" spans="2:65" s="1" customFormat="1" ht="24.15" customHeight="1">
      <c r="B168" s="135"/>
      <c r="C168" s="136" t="s">
        <v>317</v>
      </c>
      <c r="D168" s="136" t="s">
        <v>132</v>
      </c>
      <c r="E168" s="137" t="s">
        <v>318</v>
      </c>
      <c r="F168" s="138" t="s">
        <v>319</v>
      </c>
      <c r="G168" s="139" t="s">
        <v>147</v>
      </c>
      <c r="H168" s="140">
        <v>2</v>
      </c>
      <c r="I168" s="141"/>
      <c r="J168" s="141"/>
      <c r="K168" s="141">
        <f t="shared" si="14"/>
        <v>0</v>
      </c>
      <c r="L168" s="142"/>
      <c r="M168" s="26"/>
      <c r="N168" s="143" t="s">
        <v>1</v>
      </c>
      <c r="O168" s="144" t="s">
        <v>37</v>
      </c>
      <c r="P168" s="145">
        <f t="shared" si="15"/>
        <v>0</v>
      </c>
      <c r="Q168" s="145">
        <f t="shared" si="16"/>
        <v>0</v>
      </c>
      <c r="R168" s="145">
        <f t="shared" si="17"/>
        <v>0</v>
      </c>
      <c r="S168" s="146">
        <v>0.13100000000000001</v>
      </c>
      <c r="T168" s="146">
        <f t="shared" si="18"/>
        <v>0.26200000000000001</v>
      </c>
      <c r="U168" s="146">
        <v>0</v>
      </c>
      <c r="V168" s="146">
        <f t="shared" si="19"/>
        <v>0</v>
      </c>
      <c r="W168" s="146">
        <v>0</v>
      </c>
      <c r="X168" s="147">
        <f t="shared" si="20"/>
        <v>0</v>
      </c>
      <c r="AR168" s="148" t="s">
        <v>136</v>
      </c>
      <c r="AT168" s="148" t="s">
        <v>132</v>
      </c>
      <c r="AU168" s="148" t="s">
        <v>137</v>
      </c>
      <c r="AY168" s="14" t="s">
        <v>128</v>
      </c>
      <c r="BE168" s="149">
        <f t="shared" si="21"/>
        <v>0</v>
      </c>
      <c r="BF168" s="149">
        <f t="shared" si="22"/>
        <v>0</v>
      </c>
      <c r="BG168" s="149">
        <f t="shared" si="23"/>
        <v>0</v>
      </c>
      <c r="BH168" s="149">
        <f t="shared" si="24"/>
        <v>0</v>
      </c>
      <c r="BI168" s="149">
        <f t="shared" si="25"/>
        <v>0</v>
      </c>
      <c r="BJ168" s="14" t="s">
        <v>137</v>
      </c>
      <c r="BK168" s="149">
        <f t="shared" si="26"/>
        <v>0</v>
      </c>
      <c r="BL168" s="14" t="s">
        <v>136</v>
      </c>
      <c r="BM168" s="148" t="s">
        <v>320</v>
      </c>
    </row>
    <row r="169" spans="2:65" s="1" customFormat="1" ht="37.799999999999997" customHeight="1">
      <c r="B169" s="135"/>
      <c r="C169" s="136" t="s">
        <v>321</v>
      </c>
      <c r="D169" s="136" t="s">
        <v>132</v>
      </c>
      <c r="E169" s="137" t="s">
        <v>322</v>
      </c>
      <c r="F169" s="138" t="s">
        <v>323</v>
      </c>
      <c r="G169" s="139" t="s">
        <v>147</v>
      </c>
      <c r="H169" s="140">
        <v>12</v>
      </c>
      <c r="I169" s="141"/>
      <c r="J169" s="141"/>
      <c r="K169" s="141">
        <f t="shared" si="14"/>
        <v>0</v>
      </c>
      <c r="L169" s="142"/>
      <c r="M169" s="26"/>
      <c r="N169" s="159" t="s">
        <v>1</v>
      </c>
      <c r="O169" s="160" t="s">
        <v>37</v>
      </c>
      <c r="P169" s="161">
        <f t="shared" si="15"/>
        <v>0</v>
      </c>
      <c r="Q169" s="161">
        <f t="shared" si="16"/>
        <v>0</v>
      </c>
      <c r="R169" s="161">
        <f t="shared" si="17"/>
        <v>0</v>
      </c>
      <c r="S169" s="162">
        <v>7.6999999999999999E-2</v>
      </c>
      <c r="T169" s="162">
        <f t="shared" si="18"/>
        <v>0.92399999999999993</v>
      </c>
      <c r="U169" s="162">
        <v>0</v>
      </c>
      <c r="V169" s="162">
        <f t="shared" si="19"/>
        <v>0</v>
      </c>
      <c r="W169" s="162">
        <v>0</v>
      </c>
      <c r="X169" s="163">
        <f t="shared" si="20"/>
        <v>0</v>
      </c>
      <c r="AR169" s="148" t="s">
        <v>136</v>
      </c>
      <c r="AT169" s="148" t="s">
        <v>132</v>
      </c>
      <c r="AU169" s="148" t="s">
        <v>137</v>
      </c>
      <c r="AY169" s="14" t="s">
        <v>128</v>
      </c>
      <c r="BE169" s="149">
        <f t="shared" si="21"/>
        <v>0</v>
      </c>
      <c r="BF169" s="149">
        <f t="shared" si="22"/>
        <v>0</v>
      </c>
      <c r="BG169" s="149">
        <f t="shared" si="23"/>
        <v>0</v>
      </c>
      <c r="BH169" s="149">
        <f t="shared" si="24"/>
        <v>0</v>
      </c>
      <c r="BI169" s="149">
        <f t="shared" si="25"/>
        <v>0</v>
      </c>
      <c r="BJ169" s="14" t="s">
        <v>137</v>
      </c>
      <c r="BK169" s="149">
        <f t="shared" si="26"/>
        <v>0</v>
      </c>
      <c r="BL169" s="14" t="s">
        <v>136</v>
      </c>
      <c r="BM169" s="148" t="s">
        <v>324</v>
      </c>
    </row>
    <row r="170" spans="2:65" s="1" customFormat="1" ht="6.9" customHeight="1">
      <c r="B170" s="41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26"/>
    </row>
  </sheetData>
  <autoFilter ref="C118:L169" xr:uid="{00000000-0009-0000-0000-000001000000}"/>
  <mergeCells count="9">
    <mergeCell ref="E87:H87"/>
    <mergeCell ref="E109:H109"/>
    <mergeCell ref="E111:H111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BM207"/>
  <sheetViews>
    <sheetView showGridLines="0" topLeftCell="A114" workbookViewId="0">
      <selection activeCell="I126" sqref="I126:J206"/>
    </sheetView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15.42578125" hidden="1" customWidth="1"/>
    <col min="13" max="13" width="9.28515625" customWidth="1"/>
    <col min="14" max="14" width="10.85546875" hidden="1" customWidth="1"/>
    <col min="15" max="15" width="9.28515625" hidden="1"/>
    <col min="16" max="24" width="14.140625" hidden="1" customWidth="1"/>
    <col min="25" max="25" width="12.28515625" hidden="1" customWidth="1"/>
    <col min="26" max="26" width="16.28515625" customWidth="1"/>
    <col min="27" max="27" width="12.28515625" customWidth="1"/>
    <col min="28" max="28" width="1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2:46" ht="10.199999999999999"/>
    <row r="2" spans="2:46" ht="36.9" customHeight="1">
      <c r="M2" s="207" t="s">
        <v>6</v>
      </c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T2" s="14" t="s">
        <v>85</v>
      </c>
    </row>
    <row r="3" spans="2:46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AT3" s="14" t="s">
        <v>73</v>
      </c>
    </row>
    <row r="4" spans="2:46" ht="24.9" customHeight="1">
      <c r="B4" s="17"/>
      <c r="D4" s="18" t="s">
        <v>94</v>
      </c>
      <c r="M4" s="17"/>
      <c r="N4" s="86" t="s">
        <v>10</v>
      </c>
      <c r="AT4" s="14" t="s">
        <v>3</v>
      </c>
    </row>
    <row r="5" spans="2:46" ht="6.9" customHeight="1">
      <c r="B5" s="17"/>
      <c r="M5" s="17"/>
    </row>
    <row r="6" spans="2:46" ht="12" customHeight="1">
      <c r="B6" s="17"/>
      <c r="D6" s="23" t="s">
        <v>14</v>
      </c>
      <c r="M6" s="17"/>
    </row>
    <row r="7" spans="2:46" ht="26.25" customHeight="1">
      <c r="B7" s="17"/>
      <c r="E7" s="208" t="str">
        <f>'Rekapitulácia stavby'!K6</f>
        <v>Stavebné úpravy  časti  skladového objektu na mäsovýrobu a prístavbu bitúnku</v>
      </c>
      <c r="F7" s="209"/>
      <c r="G7" s="209"/>
      <c r="H7" s="209"/>
      <c r="M7" s="17"/>
    </row>
    <row r="8" spans="2:46" s="1" customFormat="1" ht="12" customHeight="1">
      <c r="B8" s="26"/>
      <c r="D8" s="23" t="s">
        <v>95</v>
      </c>
      <c r="M8" s="26"/>
    </row>
    <row r="9" spans="2:46" s="1" customFormat="1" ht="16.5" customHeight="1">
      <c r="B9" s="26"/>
      <c r="E9" s="171" t="s">
        <v>325</v>
      </c>
      <c r="F9" s="210"/>
      <c r="G9" s="210"/>
      <c r="H9" s="210"/>
      <c r="M9" s="26"/>
    </row>
    <row r="10" spans="2:46" s="1" customFormat="1" ht="10.199999999999999">
      <c r="B10" s="26"/>
      <c r="M10" s="26"/>
    </row>
    <row r="11" spans="2:46" s="1" customFormat="1" ht="12" customHeight="1">
      <c r="B11" s="26"/>
      <c r="D11" s="23" t="s">
        <v>16</v>
      </c>
      <c r="F11" s="21" t="s">
        <v>1</v>
      </c>
      <c r="I11" s="23" t="s">
        <v>17</v>
      </c>
      <c r="J11" s="21" t="s">
        <v>1</v>
      </c>
      <c r="M11" s="26"/>
    </row>
    <row r="12" spans="2:46" s="1" customFormat="1" ht="12" customHeight="1">
      <c r="B12" s="26"/>
      <c r="D12" s="23" t="s">
        <v>18</v>
      </c>
      <c r="F12" s="21" t="s">
        <v>19</v>
      </c>
      <c r="I12" s="23" t="s">
        <v>20</v>
      </c>
      <c r="J12" s="49"/>
      <c r="M12" s="26"/>
    </row>
    <row r="13" spans="2:46" s="1" customFormat="1" ht="10.8" customHeight="1">
      <c r="B13" s="26"/>
      <c r="M13" s="26"/>
    </row>
    <row r="14" spans="2:46" s="1" customFormat="1" ht="12" customHeight="1">
      <c r="B14" s="26"/>
      <c r="D14" s="23" t="s">
        <v>21</v>
      </c>
      <c r="I14" s="23" t="s">
        <v>22</v>
      </c>
      <c r="J14" s="21" t="s">
        <v>1</v>
      </c>
      <c r="M14" s="26"/>
    </row>
    <row r="15" spans="2:46" s="1" customFormat="1" ht="18" customHeight="1">
      <c r="B15" s="26"/>
      <c r="E15" s="21" t="s">
        <v>23</v>
      </c>
      <c r="I15" s="23" t="s">
        <v>24</v>
      </c>
      <c r="J15" s="21" t="s">
        <v>1</v>
      </c>
      <c r="M15" s="26"/>
    </row>
    <row r="16" spans="2:46" s="1" customFormat="1" ht="6.9" customHeight="1">
      <c r="B16" s="26"/>
      <c r="M16" s="26"/>
    </row>
    <row r="17" spans="2:13" s="1" customFormat="1" ht="12" customHeight="1">
      <c r="B17" s="26"/>
      <c r="D17" s="23" t="s">
        <v>25</v>
      </c>
      <c r="I17" s="23" t="s">
        <v>22</v>
      </c>
      <c r="J17" s="21" t="str">
        <f>'Rekapitulácia stavby'!AN13</f>
        <v/>
      </c>
      <c r="M17" s="26"/>
    </row>
    <row r="18" spans="2:13" s="1" customFormat="1" ht="18" customHeight="1">
      <c r="B18" s="26"/>
      <c r="E18" s="190" t="str">
        <f>'Rekapitulácia stavby'!E14</f>
        <v xml:space="preserve"> </v>
      </c>
      <c r="F18" s="190"/>
      <c r="G18" s="190"/>
      <c r="H18" s="190"/>
      <c r="I18" s="23" t="s">
        <v>24</v>
      </c>
      <c r="J18" s="21" t="str">
        <f>'Rekapitulácia stavby'!AN14</f>
        <v/>
      </c>
      <c r="M18" s="26"/>
    </row>
    <row r="19" spans="2:13" s="1" customFormat="1" ht="6.9" customHeight="1">
      <c r="B19" s="26"/>
      <c r="M19" s="26"/>
    </row>
    <row r="20" spans="2:13" s="1" customFormat="1" ht="12" customHeight="1">
      <c r="B20" s="26"/>
      <c r="D20" s="23" t="s">
        <v>27</v>
      </c>
      <c r="I20" s="23" t="s">
        <v>22</v>
      </c>
      <c r="J20" s="21" t="str">
        <f>IF('Rekapitulácia stavby'!AN16="","",'Rekapitulácia stavby'!AN16)</f>
        <v/>
      </c>
      <c r="M20" s="26"/>
    </row>
    <row r="21" spans="2:13" s="1" customFormat="1" ht="18" customHeight="1">
      <c r="B21" s="26"/>
      <c r="E21" s="21" t="str">
        <f>IF('Rekapitulácia stavby'!E17="","",'Rekapitulácia stavby'!E17)</f>
        <v xml:space="preserve"> </v>
      </c>
      <c r="I21" s="23" t="s">
        <v>24</v>
      </c>
      <c r="J21" s="21" t="str">
        <f>IF('Rekapitulácia stavby'!AN17="","",'Rekapitulácia stavby'!AN17)</f>
        <v/>
      </c>
      <c r="M21" s="26"/>
    </row>
    <row r="22" spans="2:13" s="1" customFormat="1" ht="6.9" customHeight="1">
      <c r="B22" s="26"/>
      <c r="M22" s="26"/>
    </row>
    <row r="23" spans="2:13" s="1" customFormat="1" ht="12" customHeight="1">
      <c r="B23" s="26"/>
      <c r="D23" s="23" t="s">
        <v>28</v>
      </c>
      <c r="I23" s="23" t="s">
        <v>22</v>
      </c>
      <c r="J23" s="21" t="s">
        <v>1</v>
      </c>
      <c r="M23" s="26"/>
    </row>
    <row r="24" spans="2:13" s="1" customFormat="1" ht="18" customHeight="1">
      <c r="B24" s="26"/>
      <c r="E24" s="21" t="s">
        <v>29</v>
      </c>
      <c r="I24" s="23" t="s">
        <v>24</v>
      </c>
      <c r="J24" s="21" t="s">
        <v>1</v>
      </c>
      <c r="M24" s="26"/>
    </row>
    <row r="25" spans="2:13" s="1" customFormat="1" ht="6.9" customHeight="1">
      <c r="B25" s="26"/>
      <c r="M25" s="26"/>
    </row>
    <row r="26" spans="2:13" s="1" customFormat="1" ht="12" customHeight="1">
      <c r="B26" s="26"/>
      <c r="D26" s="23" t="s">
        <v>30</v>
      </c>
      <c r="M26" s="26"/>
    </row>
    <row r="27" spans="2:13" s="7" customFormat="1" ht="16.5" customHeight="1">
      <c r="B27" s="87"/>
      <c r="E27" s="193" t="s">
        <v>1</v>
      </c>
      <c r="F27" s="193"/>
      <c r="G27" s="193"/>
      <c r="H27" s="193"/>
      <c r="M27" s="87"/>
    </row>
    <row r="28" spans="2:13" s="1" customFormat="1" ht="6.9" customHeight="1">
      <c r="B28" s="26"/>
      <c r="M28" s="26"/>
    </row>
    <row r="29" spans="2:13" s="1" customFormat="1" ht="6.9" customHeight="1">
      <c r="B29" s="26"/>
      <c r="D29" s="50"/>
      <c r="E29" s="50"/>
      <c r="F29" s="50"/>
      <c r="G29" s="50"/>
      <c r="H29" s="50"/>
      <c r="I29" s="50"/>
      <c r="J29" s="50"/>
      <c r="K29" s="50"/>
      <c r="L29" s="50"/>
      <c r="M29" s="26"/>
    </row>
    <row r="30" spans="2:13" s="1" customFormat="1" ht="13.2">
      <c r="B30" s="26"/>
      <c r="E30" s="23" t="s">
        <v>97</v>
      </c>
      <c r="K30" s="88">
        <f>I96</f>
        <v>0</v>
      </c>
      <c r="M30" s="26"/>
    </row>
    <row r="31" spans="2:13" s="1" customFormat="1" ht="13.2">
      <c r="B31" s="26"/>
      <c r="E31" s="23" t="s">
        <v>98</v>
      </c>
      <c r="K31" s="88">
        <f>J96</f>
        <v>0</v>
      </c>
      <c r="M31" s="26"/>
    </row>
    <row r="32" spans="2:13" s="1" customFormat="1" ht="25.35" customHeight="1">
      <c r="B32" s="26"/>
      <c r="D32" s="89" t="s">
        <v>31</v>
      </c>
      <c r="K32" s="63">
        <f>ROUND(K123, 2)</f>
        <v>0</v>
      </c>
      <c r="M32" s="26"/>
    </row>
    <row r="33" spans="2:13" s="1" customFormat="1" ht="6.9" customHeight="1">
      <c r="B33" s="26"/>
      <c r="D33" s="50"/>
      <c r="E33" s="50"/>
      <c r="F33" s="50"/>
      <c r="G33" s="50"/>
      <c r="H33" s="50"/>
      <c r="I33" s="50"/>
      <c r="J33" s="50"/>
      <c r="K33" s="50"/>
      <c r="L33" s="50"/>
      <c r="M33" s="26"/>
    </row>
    <row r="34" spans="2:13" s="1" customFormat="1" ht="14.4" customHeight="1">
      <c r="B34" s="26"/>
      <c r="F34" s="29" t="s">
        <v>33</v>
      </c>
      <c r="I34" s="29" t="s">
        <v>32</v>
      </c>
      <c r="K34" s="29" t="s">
        <v>34</v>
      </c>
      <c r="M34" s="26"/>
    </row>
    <row r="35" spans="2:13" s="1" customFormat="1" ht="14.4" customHeight="1">
      <c r="B35" s="26"/>
      <c r="D35" s="52" t="s">
        <v>35</v>
      </c>
      <c r="E35" s="31" t="s">
        <v>36</v>
      </c>
      <c r="F35" s="90">
        <f>ROUND((SUM(BE123:BE206)),  2)</f>
        <v>0</v>
      </c>
      <c r="G35" s="91"/>
      <c r="H35" s="91"/>
      <c r="I35" s="92">
        <v>0.2</v>
      </c>
      <c r="J35" s="91"/>
      <c r="K35" s="90">
        <f>ROUND(((SUM(BE123:BE206))*I35),  2)</f>
        <v>0</v>
      </c>
      <c r="M35" s="26"/>
    </row>
    <row r="36" spans="2:13" s="1" customFormat="1" ht="14.4" customHeight="1">
      <c r="B36" s="26"/>
      <c r="E36" s="31" t="s">
        <v>37</v>
      </c>
      <c r="F36" s="88">
        <f>ROUND((SUM(BF123:BF206)),  2)</f>
        <v>0</v>
      </c>
      <c r="I36" s="93">
        <v>0.2</v>
      </c>
      <c r="K36" s="88">
        <f>ROUND(((SUM(BF123:BF206))*I36),  2)</f>
        <v>0</v>
      </c>
      <c r="M36" s="26"/>
    </row>
    <row r="37" spans="2:13" s="1" customFormat="1" ht="14.4" hidden="1" customHeight="1">
      <c r="B37" s="26"/>
      <c r="E37" s="23" t="s">
        <v>38</v>
      </c>
      <c r="F37" s="88">
        <f>ROUND((SUM(BG123:BG206)),  2)</f>
        <v>0</v>
      </c>
      <c r="I37" s="93">
        <v>0.2</v>
      </c>
      <c r="K37" s="88">
        <f>0</f>
        <v>0</v>
      </c>
      <c r="M37" s="26"/>
    </row>
    <row r="38" spans="2:13" s="1" customFormat="1" ht="14.4" hidden="1" customHeight="1">
      <c r="B38" s="26"/>
      <c r="E38" s="23" t="s">
        <v>39</v>
      </c>
      <c r="F38" s="88">
        <f>ROUND((SUM(BH123:BH206)),  2)</f>
        <v>0</v>
      </c>
      <c r="I38" s="93">
        <v>0.2</v>
      </c>
      <c r="K38" s="88">
        <f>0</f>
        <v>0</v>
      </c>
      <c r="M38" s="26"/>
    </row>
    <row r="39" spans="2:13" s="1" customFormat="1" ht="14.4" hidden="1" customHeight="1">
      <c r="B39" s="26"/>
      <c r="E39" s="31" t="s">
        <v>40</v>
      </c>
      <c r="F39" s="90">
        <f>ROUND((SUM(BI123:BI206)),  2)</f>
        <v>0</v>
      </c>
      <c r="G39" s="91"/>
      <c r="H39" s="91"/>
      <c r="I39" s="92">
        <v>0</v>
      </c>
      <c r="J39" s="91"/>
      <c r="K39" s="90">
        <f>0</f>
        <v>0</v>
      </c>
      <c r="M39" s="26"/>
    </row>
    <row r="40" spans="2:13" s="1" customFormat="1" ht="6.9" customHeight="1">
      <c r="B40" s="26"/>
      <c r="M40" s="26"/>
    </row>
    <row r="41" spans="2:13" s="1" customFormat="1" ht="25.35" customHeight="1">
      <c r="B41" s="26"/>
      <c r="C41" s="94"/>
      <c r="D41" s="95" t="s">
        <v>41</v>
      </c>
      <c r="E41" s="54"/>
      <c r="F41" s="54"/>
      <c r="G41" s="96" t="s">
        <v>42</v>
      </c>
      <c r="H41" s="97" t="s">
        <v>43</v>
      </c>
      <c r="I41" s="54"/>
      <c r="J41" s="54"/>
      <c r="K41" s="98">
        <f>SUM(K32:K39)</f>
        <v>0</v>
      </c>
      <c r="L41" s="99"/>
      <c r="M41" s="26"/>
    </row>
    <row r="42" spans="2:13" s="1" customFormat="1" ht="14.4" customHeight="1">
      <c r="B42" s="26"/>
      <c r="M42" s="26"/>
    </row>
    <row r="43" spans="2:13" ht="14.4" customHeight="1">
      <c r="B43" s="17"/>
      <c r="M43" s="17"/>
    </row>
    <row r="44" spans="2:13" ht="14.4" customHeight="1">
      <c r="B44" s="17"/>
      <c r="M44" s="17"/>
    </row>
    <row r="45" spans="2:13" ht="14.4" customHeight="1">
      <c r="B45" s="17"/>
      <c r="M45" s="17"/>
    </row>
    <row r="46" spans="2:13" ht="14.4" customHeight="1">
      <c r="B46" s="17"/>
      <c r="M46" s="17"/>
    </row>
    <row r="47" spans="2:13" ht="14.4" customHeight="1">
      <c r="B47" s="17"/>
      <c r="M47" s="17"/>
    </row>
    <row r="48" spans="2:13" ht="14.4" customHeight="1">
      <c r="B48" s="17"/>
      <c r="M48" s="17"/>
    </row>
    <row r="49" spans="2:13" ht="14.4" customHeight="1">
      <c r="B49" s="17"/>
      <c r="M49" s="17"/>
    </row>
    <row r="50" spans="2:13" s="1" customFormat="1" ht="14.4" customHeight="1">
      <c r="B50" s="26"/>
      <c r="D50" s="38" t="s">
        <v>44</v>
      </c>
      <c r="E50" s="39"/>
      <c r="F50" s="39"/>
      <c r="G50" s="38" t="s">
        <v>45</v>
      </c>
      <c r="H50" s="39"/>
      <c r="I50" s="39"/>
      <c r="J50" s="39"/>
      <c r="K50" s="39"/>
      <c r="L50" s="39"/>
      <c r="M50" s="26"/>
    </row>
    <row r="51" spans="2:13" ht="10.199999999999999">
      <c r="B51" s="17"/>
      <c r="M51" s="17"/>
    </row>
    <row r="52" spans="2:13" ht="10.199999999999999">
      <c r="B52" s="17"/>
      <c r="M52" s="17"/>
    </row>
    <row r="53" spans="2:13" ht="10.199999999999999">
      <c r="B53" s="17"/>
      <c r="M53" s="17"/>
    </row>
    <row r="54" spans="2:13" ht="10.199999999999999">
      <c r="B54" s="17"/>
      <c r="M54" s="17"/>
    </row>
    <row r="55" spans="2:13" ht="10.199999999999999">
      <c r="B55" s="17"/>
      <c r="M55" s="17"/>
    </row>
    <row r="56" spans="2:13" ht="10.199999999999999">
      <c r="B56" s="17"/>
      <c r="M56" s="17"/>
    </row>
    <row r="57" spans="2:13" ht="10.199999999999999">
      <c r="B57" s="17"/>
      <c r="M57" s="17"/>
    </row>
    <row r="58" spans="2:13" ht="10.199999999999999">
      <c r="B58" s="17"/>
      <c r="M58" s="17"/>
    </row>
    <row r="59" spans="2:13" ht="10.199999999999999">
      <c r="B59" s="17"/>
      <c r="M59" s="17"/>
    </row>
    <row r="60" spans="2:13" ht="10.199999999999999">
      <c r="B60" s="17"/>
      <c r="M60" s="17"/>
    </row>
    <row r="61" spans="2:13" s="1" customFormat="1" ht="13.2">
      <c r="B61" s="26"/>
      <c r="D61" s="40" t="s">
        <v>46</v>
      </c>
      <c r="E61" s="28"/>
      <c r="F61" s="100" t="s">
        <v>47</v>
      </c>
      <c r="G61" s="40" t="s">
        <v>46</v>
      </c>
      <c r="H61" s="28"/>
      <c r="I61" s="28"/>
      <c r="J61" s="101" t="s">
        <v>47</v>
      </c>
      <c r="K61" s="28"/>
      <c r="L61" s="28"/>
      <c r="M61" s="26"/>
    </row>
    <row r="62" spans="2:13" ht="10.199999999999999">
      <c r="B62" s="17"/>
      <c r="M62" s="17"/>
    </row>
    <row r="63" spans="2:13" ht="10.199999999999999">
      <c r="B63" s="17"/>
      <c r="M63" s="17"/>
    </row>
    <row r="64" spans="2:13" ht="10.199999999999999">
      <c r="B64" s="17"/>
      <c r="M64" s="17"/>
    </row>
    <row r="65" spans="2:13" s="1" customFormat="1" ht="13.2">
      <c r="B65" s="26"/>
      <c r="D65" s="38" t="s">
        <v>48</v>
      </c>
      <c r="E65" s="39"/>
      <c r="F65" s="39"/>
      <c r="G65" s="38" t="s">
        <v>49</v>
      </c>
      <c r="H65" s="39"/>
      <c r="I65" s="39"/>
      <c r="J65" s="39"/>
      <c r="K65" s="39"/>
      <c r="L65" s="39"/>
      <c r="M65" s="26"/>
    </row>
    <row r="66" spans="2:13" ht="10.199999999999999">
      <c r="B66" s="17"/>
      <c r="M66" s="17"/>
    </row>
    <row r="67" spans="2:13" ht="10.199999999999999">
      <c r="B67" s="17"/>
      <c r="M67" s="17"/>
    </row>
    <row r="68" spans="2:13" ht="10.199999999999999">
      <c r="B68" s="17"/>
      <c r="M68" s="17"/>
    </row>
    <row r="69" spans="2:13" ht="10.199999999999999">
      <c r="B69" s="17"/>
      <c r="M69" s="17"/>
    </row>
    <row r="70" spans="2:13" ht="10.199999999999999">
      <c r="B70" s="17"/>
      <c r="M70" s="17"/>
    </row>
    <row r="71" spans="2:13" ht="10.199999999999999">
      <c r="B71" s="17"/>
      <c r="M71" s="17"/>
    </row>
    <row r="72" spans="2:13" ht="10.199999999999999">
      <c r="B72" s="17"/>
      <c r="M72" s="17"/>
    </row>
    <row r="73" spans="2:13" ht="10.199999999999999">
      <c r="B73" s="17"/>
      <c r="M73" s="17"/>
    </row>
    <row r="74" spans="2:13" ht="10.199999999999999">
      <c r="B74" s="17"/>
      <c r="M74" s="17"/>
    </row>
    <row r="75" spans="2:13" ht="10.199999999999999">
      <c r="B75" s="17"/>
      <c r="M75" s="17"/>
    </row>
    <row r="76" spans="2:13" s="1" customFormat="1" ht="13.2">
      <c r="B76" s="26"/>
      <c r="D76" s="40" t="s">
        <v>46</v>
      </c>
      <c r="E76" s="28"/>
      <c r="F76" s="100" t="s">
        <v>47</v>
      </c>
      <c r="G76" s="40" t="s">
        <v>46</v>
      </c>
      <c r="H76" s="28"/>
      <c r="I76" s="28"/>
      <c r="J76" s="101" t="s">
        <v>47</v>
      </c>
      <c r="K76" s="28"/>
      <c r="L76" s="28"/>
      <c r="M76" s="26"/>
    </row>
    <row r="77" spans="2:13" s="1" customFormat="1" ht="14.4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26"/>
    </row>
    <row r="81" spans="2:47" s="1" customFormat="1" ht="6.9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26"/>
    </row>
    <row r="82" spans="2:47" s="1" customFormat="1" ht="24.9" customHeight="1">
      <c r="B82" s="26"/>
      <c r="C82" s="18" t="s">
        <v>99</v>
      </c>
      <c r="M82" s="26"/>
    </row>
    <row r="83" spans="2:47" s="1" customFormat="1" ht="6.9" customHeight="1">
      <c r="B83" s="26"/>
      <c r="M83" s="26"/>
    </row>
    <row r="84" spans="2:47" s="1" customFormat="1" ht="12" customHeight="1">
      <c r="B84" s="26"/>
      <c r="C84" s="23" t="s">
        <v>14</v>
      </c>
      <c r="M84" s="26"/>
    </row>
    <row r="85" spans="2:47" s="1" customFormat="1" ht="26.25" customHeight="1">
      <c r="B85" s="26"/>
      <c r="E85" s="208" t="str">
        <f>E7</f>
        <v>Stavebné úpravy  časti  skladového objektu na mäsovýrobu a prístavbu bitúnku</v>
      </c>
      <c r="F85" s="209"/>
      <c r="G85" s="209"/>
      <c r="H85" s="209"/>
      <c r="M85" s="26"/>
    </row>
    <row r="86" spans="2:47" s="1" customFormat="1" ht="12" customHeight="1">
      <c r="B86" s="26"/>
      <c r="C86" s="23" t="s">
        <v>95</v>
      </c>
      <c r="M86" s="26"/>
    </row>
    <row r="87" spans="2:47" s="1" customFormat="1" ht="16.5" customHeight="1">
      <c r="B87" s="26"/>
      <c r="E87" s="171" t="str">
        <f>E9</f>
        <v>SO01.3 - 1NP</v>
      </c>
      <c r="F87" s="210"/>
      <c r="G87" s="210"/>
      <c r="H87" s="210"/>
      <c r="M87" s="26"/>
    </row>
    <row r="88" spans="2:47" s="1" customFormat="1" ht="6.9" customHeight="1">
      <c r="B88" s="26"/>
      <c r="M88" s="26"/>
    </row>
    <row r="89" spans="2:47" s="1" customFormat="1" ht="12" customHeight="1">
      <c r="B89" s="26"/>
      <c r="C89" s="23" t="s">
        <v>18</v>
      </c>
      <c r="F89" s="21" t="str">
        <f>F12</f>
        <v>Sihelné</v>
      </c>
      <c r="I89" s="23" t="s">
        <v>20</v>
      </c>
      <c r="J89" s="49" t="str">
        <f>IF(J12="","",J12)</f>
        <v/>
      </c>
      <c r="M89" s="26"/>
    </row>
    <row r="90" spans="2:47" s="1" customFormat="1" ht="6.9" customHeight="1">
      <c r="B90" s="26"/>
      <c r="M90" s="26"/>
    </row>
    <row r="91" spans="2:47" s="1" customFormat="1" ht="15.15" customHeight="1">
      <c r="B91" s="26"/>
      <c r="C91" s="23" t="s">
        <v>21</v>
      </c>
      <c r="F91" s="21" t="str">
        <f>E15</f>
        <v xml:space="preserve">Mazurák s.r.o. č.46, 029 46 Sihelné </v>
      </c>
      <c r="I91" s="23" t="s">
        <v>27</v>
      </c>
      <c r="J91" s="24" t="str">
        <f>E21</f>
        <v xml:space="preserve"> </v>
      </c>
      <c r="M91" s="26"/>
    </row>
    <row r="92" spans="2:47" s="1" customFormat="1" ht="15.15" customHeight="1">
      <c r="B92" s="26"/>
      <c r="C92" s="23" t="s">
        <v>25</v>
      </c>
      <c r="F92" s="21" t="str">
        <f>IF(E18="","",E18)</f>
        <v xml:space="preserve"> </v>
      </c>
      <c r="I92" s="23" t="s">
        <v>28</v>
      </c>
      <c r="J92" s="24" t="str">
        <f>E24</f>
        <v xml:space="preserve">Tomáš Perečko </v>
      </c>
      <c r="M92" s="26"/>
    </row>
    <row r="93" spans="2:47" s="1" customFormat="1" ht="10.35" customHeight="1">
      <c r="B93" s="26"/>
      <c r="M93" s="26"/>
    </row>
    <row r="94" spans="2:47" s="1" customFormat="1" ht="29.25" customHeight="1">
      <c r="B94" s="26"/>
      <c r="C94" s="102" t="s">
        <v>100</v>
      </c>
      <c r="D94" s="94"/>
      <c r="E94" s="94"/>
      <c r="F94" s="94"/>
      <c r="G94" s="94"/>
      <c r="H94" s="94"/>
      <c r="I94" s="103" t="s">
        <v>101</v>
      </c>
      <c r="J94" s="103" t="s">
        <v>102</v>
      </c>
      <c r="K94" s="103" t="s">
        <v>103</v>
      </c>
      <c r="L94" s="94"/>
      <c r="M94" s="26"/>
    </row>
    <row r="95" spans="2:47" s="1" customFormat="1" ht="10.35" customHeight="1">
      <c r="B95" s="26"/>
      <c r="M95" s="26"/>
    </row>
    <row r="96" spans="2:47" s="1" customFormat="1" ht="22.8" customHeight="1">
      <c r="B96" s="26"/>
      <c r="C96" s="104" t="s">
        <v>104</v>
      </c>
      <c r="I96" s="63">
        <f t="shared" ref="I96:J98" si="0">Q123</f>
        <v>0</v>
      </c>
      <c r="J96" s="63">
        <f t="shared" si="0"/>
        <v>0</v>
      </c>
      <c r="K96" s="63">
        <f>K123</f>
        <v>0</v>
      </c>
      <c r="M96" s="26"/>
      <c r="AU96" s="14" t="s">
        <v>105</v>
      </c>
    </row>
    <row r="97" spans="2:13" s="8" customFormat="1" ht="24.9" customHeight="1">
      <c r="B97" s="105"/>
      <c r="D97" s="106" t="s">
        <v>326</v>
      </c>
      <c r="E97" s="107"/>
      <c r="F97" s="107"/>
      <c r="G97" s="107"/>
      <c r="H97" s="107"/>
      <c r="I97" s="108">
        <f t="shared" si="0"/>
        <v>0</v>
      </c>
      <c r="J97" s="108">
        <f t="shared" si="0"/>
        <v>0</v>
      </c>
      <c r="K97" s="108">
        <f>K124</f>
        <v>0</v>
      </c>
      <c r="M97" s="105"/>
    </row>
    <row r="98" spans="2:13" s="9" customFormat="1" ht="19.95" customHeight="1">
      <c r="B98" s="109"/>
      <c r="D98" s="110" t="s">
        <v>327</v>
      </c>
      <c r="E98" s="111"/>
      <c r="F98" s="111"/>
      <c r="G98" s="111"/>
      <c r="H98" s="111"/>
      <c r="I98" s="112">
        <f t="shared" si="0"/>
        <v>0</v>
      </c>
      <c r="J98" s="112">
        <f t="shared" si="0"/>
        <v>0</v>
      </c>
      <c r="K98" s="112">
        <f>K125</f>
        <v>0</v>
      </c>
      <c r="M98" s="109"/>
    </row>
    <row r="99" spans="2:13" s="8" customFormat="1" ht="24.9" customHeight="1">
      <c r="B99" s="105"/>
      <c r="D99" s="106" t="s">
        <v>106</v>
      </c>
      <c r="E99" s="107"/>
      <c r="F99" s="107"/>
      <c r="G99" s="107"/>
      <c r="H99" s="107"/>
      <c r="I99" s="108">
        <f>Q128</f>
        <v>0</v>
      </c>
      <c r="J99" s="108">
        <f>R128</f>
        <v>0</v>
      </c>
      <c r="K99" s="108">
        <f>K128</f>
        <v>0</v>
      </c>
      <c r="M99" s="105"/>
    </row>
    <row r="100" spans="2:13" s="9" customFormat="1" ht="19.95" customHeight="1">
      <c r="B100" s="109"/>
      <c r="D100" s="110" t="s">
        <v>107</v>
      </c>
      <c r="E100" s="111"/>
      <c r="F100" s="111"/>
      <c r="G100" s="111"/>
      <c r="H100" s="111"/>
      <c r="I100" s="112">
        <f>Q129</f>
        <v>0</v>
      </c>
      <c r="J100" s="112">
        <f>R129</f>
        <v>0</v>
      </c>
      <c r="K100" s="112">
        <f>K129</f>
        <v>0</v>
      </c>
      <c r="M100" s="109"/>
    </row>
    <row r="101" spans="2:13" s="9" customFormat="1" ht="19.95" customHeight="1">
      <c r="B101" s="109"/>
      <c r="D101" s="110" t="s">
        <v>328</v>
      </c>
      <c r="E101" s="111"/>
      <c r="F101" s="111"/>
      <c r="G101" s="111"/>
      <c r="H101" s="111"/>
      <c r="I101" s="112">
        <f>Q188</f>
        <v>0</v>
      </c>
      <c r="J101" s="112">
        <f>R188</f>
        <v>0</v>
      </c>
      <c r="K101" s="112">
        <f>K188</f>
        <v>0</v>
      </c>
      <c r="M101" s="109"/>
    </row>
    <row r="102" spans="2:13" s="9" customFormat="1" ht="19.95" customHeight="1">
      <c r="B102" s="109"/>
      <c r="D102" s="110" t="s">
        <v>108</v>
      </c>
      <c r="E102" s="111"/>
      <c r="F102" s="111"/>
      <c r="G102" s="111"/>
      <c r="H102" s="111"/>
      <c r="I102" s="112">
        <f>Q191</f>
        <v>0</v>
      </c>
      <c r="J102" s="112">
        <f>R191</f>
        <v>0</v>
      </c>
      <c r="K102" s="112">
        <f>K191</f>
        <v>0</v>
      </c>
      <c r="M102" s="109"/>
    </row>
    <row r="103" spans="2:13" s="8" customFormat="1" ht="24.9" customHeight="1">
      <c r="B103" s="105"/>
      <c r="D103" s="106" t="s">
        <v>329</v>
      </c>
      <c r="E103" s="107"/>
      <c r="F103" s="107"/>
      <c r="G103" s="107"/>
      <c r="H103" s="107"/>
      <c r="I103" s="108">
        <f>Q205</f>
        <v>0</v>
      </c>
      <c r="J103" s="108">
        <f>R205</f>
        <v>0</v>
      </c>
      <c r="K103" s="108">
        <f>K205</f>
        <v>0</v>
      </c>
      <c r="M103" s="105"/>
    </row>
    <row r="104" spans="2:13" s="1" customFormat="1" ht="21.75" customHeight="1">
      <c r="B104" s="26"/>
      <c r="M104" s="26"/>
    </row>
    <row r="105" spans="2:13" s="1" customFormat="1" ht="6.9" customHeight="1"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26"/>
    </row>
    <row r="109" spans="2:13" s="1" customFormat="1" ht="6.9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26"/>
    </row>
    <row r="110" spans="2:13" s="1" customFormat="1" ht="24.9" customHeight="1">
      <c r="B110" s="26"/>
      <c r="C110" s="18" t="s">
        <v>109</v>
      </c>
      <c r="M110" s="26"/>
    </row>
    <row r="111" spans="2:13" s="1" customFormat="1" ht="6.9" customHeight="1">
      <c r="B111" s="26"/>
      <c r="M111" s="26"/>
    </row>
    <row r="112" spans="2:13" s="1" customFormat="1" ht="12" customHeight="1">
      <c r="B112" s="26"/>
      <c r="C112" s="23" t="s">
        <v>14</v>
      </c>
      <c r="M112" s="26"/>
    </row>
    <row r="113" spans="2:65" s="1" customFormat="1" ht="26.25" customHeight="1">
      <c r="B113" s="26"/>
      <c r="E113" s="208" t="str">
        <f>E7</f>
        <v>Stavebné úpravy  časti  skladového objektu na mäsovýrobu a prístavbu bitúnku</v>
      </c>
      <c r="F113" s="209"/>
      <c r="G113" s="209"/>
      <c r="H113" s="209"/>
      <c r="M113" s="26"/>
    </row>
    <row r="114" spans="2:65" s="1" customFormat="1" ht="12" customHeight="1">
      <c r="B114" s="26"/>
      <c r="C114" s="23" t="s">
        <v>95</v>
      </c>
      <c r="M114" s="26"/>
    </row>
    <row r="115" spans="2:65" s="1" customFormat="1" ht="16.5" customHeight="1">
      <c r="B115" s="26"/>
      <c r="E115" s="171" t="str">
        <f>E9</f>
        <v>SO01.3 - 1NP</v>
      </c>
      <c r="F115" s="210"/>
      <c r="G115" s="210"/>
      <c r="H115" s="210"/>
      <c r="M115" s="26"/>
    </row>
    <row r="116" spans="2:65" s="1" customFormat="1" ht="6.9" customHeight="1">
      <c r="B116" s="26"/>
      <c r="M116" s="26"/>
    </row>
    <row r="117" spans="2:65" s="1" customFormat="1" ht="12" customHeight="1">
      <c r="B117" s="26"/>
      <c r="C117" s="23" t="s">
        <v>18</v>
      </c>
      <c r="F117" s="21" t="str">
        <f>F12</f>
        <v>Sihelné</v>
      </c>
      <c r="I117" s="23" t="s">
        <v>20</v>
      </c>
      <c r="J117" s="49" t="str">
        <f>IF(J12="","",J12)</f>
        <v/>
      </c>
      <c r="M117" s="26"/>
    </row>
    <row r="118" spans="2:65" s="1" customFormat="1" ht="6.9" customHeight="1">
      <c r="B118" s="26"/>
      <c r="M118" s="26"/>
    </row>
    <row r="119" spans="2:65" s="1" customFormat="1" ht="15.15" customHeight="1">
      <c r="B119" s="26"/>
      <c r="C119" s="23" t="s">
        <v>21</v>
      </c>
      <c r="F119" s="21" t="str">
        <f>E15</f>
        <v xml:space="preserve">Mazurák s.r.o. č.46, 029 46 Sihelné </v>
      </c>
      <c r="I119" s="23" t="s">
        <v>27</v>
      </c>
      <c r="J119" s="24" t="str">
        <f>E21</f>
        <v xml:space="preserve"> </v>
      </c>
      <c r="M119" s="26"/>
    </row>
    <row r="120" spans="2:65" s="1" customFormat="1" ht="15.15" customHeight="1">
      <c r="B120" s="26"/>
      <c r="C120" s="23" t="s">
        <v>25</v>
      </c>
      <c r="F120" s="21" t="str">
        <f>IF(E18="","",E18)</f>
        <v xml:space="preserve"> </v>
      </c>
      <c r="I120" s="23" t="s">
        <v>28</v>
      </c>
      <c r="J120" s="24" t="str">
        <f>E24</f>
        <v xml:space="preserve">Tomáš Perečko </v>
      </c>
      <c r="M120" s="26"/>
    </row>
    <row r="121" spans="2:65" s="1" customFormat="1" ht="10.35" customHeight="1">
      <c r="B121" s="26"/>
      <c r="M121" s="26"/>
    </row>
    <row r="122" spans="2:65" s="10" customFormat="1" ht="29.25" customHeight="1">
      <c r="B122" s="113"/>
      <c r="C122" s="114" t="s">
        <v>110</v>
      </c>
      <c r="D122" s="115" t="s">
        <v>56</v>
      </c>
      <c r="E122" s="115" t="s">
        <v>52</v>
      </c>
      <c r="F122" s="115" t="s">
        <v>53</v>
      </c>
      <c r="G122" s="115" t="s">
        <v>111</v>
      </c>
      <c r="H122" s="115" t="s">
        <v>112</v>
      </c>
      <c r="I122" s="115" t="s">
        <v>113</v>
      </c>
      <c r="J122" s="115" t="s">
        <v>114</v>
      </c>
      <c r="K122" s="116" t="s">
        <v>103</v>
      </c>
      <c r="L122" s="117" t="s">
        <v>115</v>
      </c>
      <c r="M122" s="113"/>
      <c r="N122" s="56" t="s">
        <v>1</v>
      </c>
      <c r="O122" s="57" t="s">
        <v>35</v>
      </c>
      <c r="P122" s="57" t="s">
        <v>116</v>
      </c>
      <c r="Q122" s="57" t="s">
        <v>117</v>
      </c>
      <c r="R122" s="57" t="s">
        <v>118</v>
      </c>
      <c r="S122" s="57" t="s">
        <v>119</v>
      </c>
      <c r="T122" s="57" t="s">
        <v>120</v>
      </c>
      <c r="U122" s="57" t="s">
        <v>121</v>
      </c>
      <c r="V122" s="57" t="s">
        <v>122</v>
      </c>
      <c r="W122" s="57" t="s">
        <v>123</v>
      </c>
      <c r="X122" s="58" t="s">
        <v>124</v>
      </c>
    </row>
    <row r="123" spans="2:65" s="1" customFormat="1" ht="22.8" customHeight="1">
      <c r="B123" s="26"/>
      <c r="C123" s="61" t="s">
        <v>104</v>
      </c>
      <c r="K123" s="118">
        <f>BK123</f>
        <v>0</v>
      </c>
      <c r="M123" s="26"/>
      <c r="N123" s="59"/>
      <c r="O123" s="50"/>
      <c r="P123" s="50"/>
      <c r="Q123" s="119">
        <f>Q124+Q128+Q205</f>
        <v>0</v>
      </c>
      <c r="R123" s="119">
        <f>R124+R128+R205</f>
        <v>0</v>
      </c>
      <c r="S123" s="50"/>
      <c r="T123" s="120">
        <f>T124+T128+T205</f>
        <v>534.91992000000005</v>
      </c>
      <c r="U123" s="50"/>
      <c r="V123" s="120">
        <f>V124+V128+V205</f>
        <v>0.75483999999999984</v>
      </c>
      <c r="W123" s="50"/>
      <c r="X123" s="121">
        <f>X124+X128+X205</f>
        <v>0.48149999999999998</v>
      </c>
      <c r="AT123" s="14" t="s">
        <v>72</v>
      </c>
      <c r="AU123" s="14" t="s">
        <v>105</v>
      </c>
      <c r="BK123" s="122">
        <f>BK124+BK128+BK205</f>
        <v>0</v>
      </c>
    </row>
    <row r="124" spans="2:65" s="11" customFormat="1" ht="25.95" customHeight="1">
      <c r="B124" s="123"/>
      <c r="D124" s="124" t="s">
        <v>72</v>
      </c>
      <c r="E124" s="125" t="s">
        <v>330</v>
      </c>
      <c r="F124" s="125" t="s">
        <v>331</v>
      </c>
      <c r="K124" s="126">
        <f>BK124</f>
        <v>0</v>
      </c>
      <c r="M124" s="123"/>
      <c r="N124" s="127"/>
      <c r="Q124" s="128">
        <f>Q125</f>
        <v>0</v>
      </c>
      <c r="R124" s="128">
        <f>R125</f>
        <v>0</v>
      </c>
      <c r="T124" s="129">
        <f>T125</f>
        <v>56.753920000000008</v>
      </c>
      <c r="V124" s="129">
        <f>V125</f>
        <v>0</v>
      </c>
      <c r="X124" s="130">
        <f>X125</f>
        <v>0.48149999999999998</v>
      </c>
      <c r="AR124" s="124" t="s">
        <v>81</v>
      </c>
      <c r="AT124" s="131" t="s">
        <v>72</v>
      </c>
      <c r="AU124" s="131" t="s">
        <v>73</v>
      </c>
      <c r="AY124" s="124" t="s">
        <v>128</v>
      </c>
      <c r="BK124" s="132">
        <f>BK125</f>
        <v>0</v>
      </c>
    </row>
    <row r="125" spans="2:65" s="11" customFormat="1" ht="22.8" customHeight="1">
      <c r="B125" s="123"/>
      <c r="D125" s="124" t="s">
        <v>72</v>
      </c>
      <c r="E125" s="133" t="s">
        <v>237</v>
      </c>
      <c r="F125" s="133" t="s">
        <v>332</v>
      </c>
      <c r="K125" s="134">
        <f>BK125</f>
        <v>0</v>
      </c>
      <c r="M125" s="123"/>
      <c r="N125" s="127"/>
      <c r="Q125" s="128">
        <f>SUM(Q126:Q127)</f>
        <v>0</v>
      </c>
      <c r="R125" s="128">
        <f>SUM(R126:R127)</f>
        <v>0</v>
      </c>
      <c r="T125" s="129">
        <f>SUM(T126:T127)</f>
        <v>56.753920000000008</v>
      </c>
      <c r="V125" s="129">
        <f>SUM(V126:V127)</f>
        <v>0</v>
      </c>
      <c r="X125" s="130">
        <f>SUM(X126:X127)</f>
        <v>0.48149999999999998</v>
      </c>
      <c r="AR125" s="124" t="s">
        <v>81</v>
      </c>
      <c r="AT125" s="131" t="s">
        <v>72</v>
      </c>
      <c r="AU125" s="131" t="s">
        <v>81</v>
      </c>
      <c r="AY125" s="124" t="s">
        <v>128</v>
      </c>
      <c r="BK125" s="132">
        <f>SUM(BK126:BK127)</f>
        <v>0</v>
      </c>
    </row>
    <row r="126" spans="2:65" s="1" customFormat="1" ht="37.799999999999997" customHeight="1">
      <c r="B126" s="135"/>
      <c r="C126" s="136" t="s">
        <v>333</v>
      </c>
      <c r="D126" s="136" t="s">
        <v>132</v>
      </c>
      <c r="E126" s="137" t="s">
        <v>334</v>
      </c>
      <c r="F126" s="138" t="s">
        <v>335</v>
      </c>
      <c r="G126" s="139" t="s">
        <v>135</v>
      </c>
      <c r="H126" s="140">
        <v>622</v>
      </c>
      <c r="I126" s="141"/>
      <c r="J126" s="141"/>
      <c r="K126" s="141">
        <f>ROUND(P126*H126,2)</f>
        <v>0</v>
      </c>
      <c r="L126" s="142"/>
      <c r="M126" s="26"/>
      <c r="N126" s="143" t="s">
        <v>1</v>
      </c>
      <c r="O126" s="144" t="s">
        <v>37</v>
      </c>
      <c r="P126" s="145">
        <f>I126+J126</f>
        <v>0</v>
      </c>
      <c r="Q126" s="145">
        <f>ROUND(I126*H126,2)</f>
        <v>0</v>
      </c>
      <c r="R126" s="145">
        <f>ROUND(J126*H126,2)</f>
        <v>0</v>
      </c>
      <c r="S126" s="146">
        <v>4.8000000000000001E-2</v>
      </c>
      <c r="T126" s="146">
        <f>S126*H126</f>
        <v>29.856000000000002</v>
      </c>
      <c r="U126" s="146">
        <v>0</v>
      </c>
      <c r="V126" s="146">
        <f>U126*H126</f>
        <v>0</v>
      </c>
      <c r="W126" s="146">
        <v>4.4999999999999999E-4</v>
      </c>
      <c r="X126" s="147">
        <f>W126*H126</f>
        <v>0.27989999999999998</v>
      </c>
      <c r="AR126" s="148" t="s">
        <v>217</v>
      </c>
      <c r="AT126" s="148" t="s">
        <v>132</v>
      </c>
      <c r="AU126" s="148" t="s">
        <v>137</v>
      </c>
      <c r="AY126" s="14" t="s">
        <v>128</v>
      </c>
      <c r="BE126" s="149">
        <f>IF(O126="základná",K126,0)</f>
        <v>0</v>
      </c>
      <c r="BF126" s="149">
        <f>IF(O126="znížená",K126,0)</f>
        <v>0</v>
      </c>
      <c r="BG126" s="149">
        <f>IF(O126="zákl. prenesená",K126,0)</f>
        <v>0</v>
      </c>
      <c r="BH126" s="149">
        <f>IF(O126="zníž. prenesená",K126,0)</f>
        <v>0</v>
      </c>
      <c r="BI126" s="149">
        <f>IF(O126="nulová",K126,0)</f>
        <v>0</v>
      </c>
      <c r="BJ126" s="14" t="s">
        <v>137</v>
      </c>
      <c r="BK126" s="149">
        <f>ROUND(P126*H126,2)</f>
        <v>0</v>
      </c>
      <c r="BL126" s="14" t="s">
        <v>217</v>
      </c>
      <c r="BM126" s="148" t="s">
        <v>336</v>
      </c>
    </row>
    <row r="127" spans="2:65" s="1" customFormat="1" ht="37.799999999999997" customHeight="1">
      <c r="B127" s="135"/>
      <c r="C127" s="136" t="s">
        <v>337</v>
      </c>
      <c r="D127" s="136" t="s">
        <v>132</v>
      </c>
      <c r="E127" s="137" t="s">
        <v>338</v>
      </c>
      <c r="F127" s="138" t="s">
        <v>339</v>
      </c>
      <c r="G127" s="139" t="s">
        <v>135</v>
      </c>
      <c r="H127" s="140">
        <v>448</v>
      </c>
      <c r="I127" s="141"/>
      <c r="J127" s="141"/>
      <c r="K127" s="141">
        <f>ROUND(P127*H127,2)</f>
        <v>0</v>
      </c>
      <c r="L127" s="142"/>
      <c r="M127" s="26"/>
      <c r="N127" s="143" t="s">
        <v>1</v>
      </c>
      <c r="O127" s="144" t="s">
        <v>37</v>
      </c>
      <c r="P127" s="145">
        <f>I127+J127</f>
        <v>0</v>
      </c>
      <c r="Q127" s="145">
        <f>ROUND(I127*H127,2)</f>
        <v>0</v>
      </c>
      <c r="R127" s="145">
        <f>ROUND(J127*H127,2)</f>
        <v>0</v>
      </c>
      <c r="S127" s="146">
        <v>6.0040000000000003E-2</v>
      </c>
      <c r="T127" s="146">
        <f>S127*H127</f>
        <v>26.897920000000003</v>
      </c>
      <c r="U127" s="146">
        <v>0</v>
      </c>
      <c r="V127" s="146">
        <f>U127*H127</f>
        <v>0</v>
      </c>
      <c r="W127" s="146">
        <v>4.4999999999999999E-4</v>
      </c>
      <c r="X127" s="147">
        <f>W127*H127</f>
        <v>0.2016</v>
      </c>
      <c r="AR127" s="148" t="s">
        <v>217</v>
      </c>
      <c r="AT127" s="148" t="s">
        <v>132</v>
      </c>
      <c r="AU127" s="148" t="s">
        <v>137</v>
      </c>
      <c r="AY127" s="14" t="s">
        <v>128</v>
      </c>
      <c r="BE127" s="149">
        <f>IF(O127="základná",K127,0)</f>
        <v>0</v>
      </c>
      <c r="BF127" s="149">
        <f>IF(O127="znížená",K127,0)</f>
        <v>0</v>
      </c>
      <c r="BG127" s="149">
        <f>IF(O127="zákl. prenesená",K127,0)</f>
        <v>0</v>
      </c>
      <c r="BH127" s="149">
        <f>IF(O127="zníž. prenesená",K127,0)</f>
        <v>0</v>
      </c>
      <c r="BI127" s="149">
        <f>IF(O127="nulová",K127,0)</f>
        <v>0</v>
      </c>
      <c r="BJ127" s="14" t="s">
        <v>137</v>
      </c>
      <c r="BK127" s="149">
        <f>ROUND(P127*H127,2)</f>
        <v>0</v>
      </c>
      <c r="BL127" s="14" t="s">
        <v>217</v>
      </c>
      <c r="BM127" s="148" t="s">
        <v>340</v>
      </c>
    </row>
    <row r="128" spans="2:65" s="11" customFormat="1" ht="25.95" customHeight="1">
      <c r="B128" s="123"/>
      <c r="D128" s="124" t="s">
        <v>72</v>
      </c>
      <c r="E128" s="125" t="s">
        <v>125</v>
      </c>
      <c r="F128" s="125" t="s">
        <v>126</v>
      </c>
      <c r="K128" s="126">
        <f>BK128</f>
        <v>0</v>
      </c>
      <c r="M128" s="123"/>
      <c r="N128" s="127"/>
      <c r="Q128" s="128">
        <f>Q129+Q188+Q191</f>
        <v>0</v>
      </c>
      <c r="R128" s="128">
        <f>R129+R188+R191</f>
        <v>0</v>
      </c>
      <c r="T128" s="129">
        <f>T129+T188+T191</f>
        <v>308.56600000000003</v>
      </c>
      <c r="V128" s="129">
        <f>V129+V188+V191</f>
        <v>0.75483999999999984</v>
      </c>
      <c r="X128" s="130">
        <f>X129+X188+X191</f>
        <v>0</v>
      </c>
      <c r="AR128" s="124" t="s">
        <v>127</v>
      </c>
      <c r="AT128" s="131" t="s">
        <v>72</v>
      </c>
      <c r="AU128" s="131" t="s">
        <v>73</v>
      </c>
      <c r="AY128" s="124" t="s">
        <v>128</v>
      </c>
      <c r="BK128" s="132">
        <f>BK129+BK188+BK191</f>
        <v>0</v>
      </c>
    </row>
    <row r="129" spans="2:65" s="11" customFormat="1" ht="22.8" customHeight="1">
      <c r="B129" s="123"/>
      <c r="D129" s="124" t="s">
        <v>72</v>
      </c>
      <c r="E129" s="133" t="s">
        <v>129</v>
      </c>
      <c r="F129" s="133" t="s">
        <v>130</v>
      </c>
      <c r="K129" s="134">
        <f>BK129</f>
        <v>0</v>
      </c>
      <c r="M129" s="123"/>
      <c r="N129" s="127"/>
      <c r="Q129" s="128">
        <f>SUM(Q130:Q187)</f>
        <v>0</v>
      </c>
      <c r="R129" s="128">
        <f>SUM(R130:R187)</f>
        <v>0</v>
      </c>
      <c r="T129" s="129">
        <f>SUM(T130:T187)</f>
        <v>226.61699999999999</v>
      </c>
      <c r="V129" s="129">
        <f>SUM(V130:V187)</f>
        <v>0.75258999999999987</v>
      </c>
      <c r="X129" s="130">
        <f>SUM(X130:X187)</f>
        <v>0</v>
      </c>
      <c r="AR129" s="124" t="s">
        <v>127</v>
      </c>
      <c r="AT129" s="131" t="s">
        <v>72</v>
      </c>
      <c r="AU129" s="131" t="s">
        <v>81</v>
      </c>
      <c r="AY129" s="124" t="s">
        <v>128</v>
      </c>
      <c r="BK129" s="132">
        <f>SUM(BK130:BK187)</f>
        <v>0</v>
      </c>
    </row>
    <row r="130" spans="2:65" s="1" customFormat="1" ht="16.5" customHeight="1">
      <c r="B130" s="135"/>
      <c r="C130" s="150" t="s">
        <v>81</v>
      </c>
      <c r="D130" s="150" t="s">
        <v>125</v>
      </c>
      <c r="E130" s="151" t="s">
        <v>242</v>
      </c>
      <c r="F130" s="152" t="s">
        <v>341</v>
      </c>
      <c r="G130" s="153" t="s">
        <v>1</v>
      </c>
      <c r="H130" s="154">
        <v>1</v>
      </c>
      <c r="I130" s="155"/>
      <c r="J130" s="156"/>
      <c r="K130" s="155">
        <f t="shared" ref="K130:K161" si="1">ROUND(P130*H130,2)</f>
        <v>0</v>
      </c>
      <c r="L130" s="156"/>
      <c r="M130" s="157"/>
      <c r="N130" s="158" t="s">
        <v>1</v>
      </c>
      <c r="O130" s="144" t="s">
        <v>37</v>
      </c>
      <c r="P130" s="145">
        <f t="shared" ref="P130:P161" si="2">I130+J130</f>
        <v>0</v>
      </c>
      <c r="Q130" s="145">
        <f t="shared" ref="Q130:Q161" si="3">ROUND(I130*H130,2)</f>
        <v>0</v>
      </c>
      <c r="R130" s="145">
        <f t="shared" ref="R130:R161" si="4">ROUND(J130*H130,2)</f>
        <v>0</v>
      </c>
      <c r="S130" s="146">
        <v>0</v>
      </c>
      <c r="T130" s="146">
        <f t="shared" ref="T130:T161" si="5">S130*H130</f>
        <v>0</v>
      </c>
      <c r="U130" s="146">
        <v>0</v>
      </c>
      <c r="V130" s="146">
        <f t="shared" ref="V130:V161" si="6">U130*H130</f>
        <v>0</v>
      </c>
      <c r="W130" s="146">
        <v>0</v>
      </c>
      <c r="X130" s="147">
        <f t="shared" ref="X130:X161" si="7">W130*H130</f>
        <v>0</v>
      </c>
      <c r="AR130" s="148" t="s">
        <v>142</v>
      </c>
      <c r="AT130" s="148" t="s">
        <v>125</v>
      </c>
      <c r="AU130" s="148" t="s">
        <v>137</v>
      </c>
      <c r="AY130" s="14" t="s">
        <v>128</v>
      </c>
      <c r="BE130" s="149">
        <f t="shared" ref="BE130:BE161" si="8">IF(O130="základná",K130,0)</f>
        <v>0</v>
      </c>
      <c r="BF130" s="149">
        <f t="shared" ref="BF130:BF161" si="9">IF(O130="znížená",K130,0)</f>
        <v>0</v>
      </c>
      <c r="BG130" s="149">
        <f t="shared" ref="BG130:BG161" si="10">IF(O130="zákl. prenesená",K130,0)</f>
        <v>0</v>
      </c>
      <c r="BH130" s="149">
        <f t="shared" ref="BH130:BH161" si="11">IF(O130="zníž. prenesená",K130,0)</f>
        <v>0</v>
      </c>
      <c r="BI130" s="149">
        <f t="shared" ref="BI130:BI161" si="12">IF(O130="nulová",K130,0)</f>
        <v>0</v>
      </c>
      <c r="BJ130" s="14" t="s">
        <v>137</v>
      </c>
      <c r="BK130" s="149">
        <f t="shared" ref="BK130:BK161" si="13">ROUND(P130*H130,2)</f>
        <v>0</v>
      </c>
      <c r="BL130" s="14" t="s">
        <v>142</v>
      </c>
      <c r="BM130" s="148" t="s">
        <v>342</v>
      </c>
    </row>
    <row r="131" spans="2:65" s="1" customFormat="1" ht="24.15" customHeight="1">
      <c r="B131" s="135"/>
      <c r="C131" s="136" t="s">
        <v>343</v>
      </c>
      <c r="D131" s="136" t="s">
        <v>132</v>
      </c>
      <c r="E131" s="137" t="s">
        <v>344</v>
      </c>
      <c r="F131" s="138" t="s">
        <v>345</v>
      </c>
      <c r="G131" s="139" t="s">
        <v>135</v>
      </c>
      <c r="H131" s="140">
        <v>120</v>
      </c>
      <c r="I131" s="141"/>
      <c r="J131" s="141"/>
      <c r="K131" s="141">
        <f t="shared" si="1"/>
        <v>0</v>
      </c>
      <c r="L131" s="142"/>
      <c r="M131" s="26"/>
      <c r="N131" s="143" t="s">
        <v>1</v>
      </c>
      <c r="O131" s="144" t="s">
        <v>37</v>
      </c>
      <c r="P131" s="145">
        <f t="shared" si="2"/>
        <v>0</v>
      </c>
      <c r="Q131" s="145">
        <f t="shared" si="3"/>
        <v>0</v>
      </c>
      <c r="R131" s="145">
        <f t="shared" si="4"/>
        <v>0</v>
      </c>
      <c r="S131" s="146">
        <v>8.5000000000000006E-2</v>
      </c>
      <c r="T131" s="146">
        <f t="shared" si="5"/>
        <v>10.200000000000001</v>
      </c>
      <c r="U131" s="146">
        <v>0</v>
      </c>
      <c r="V131" s="146">
        <f t="shared" si="6"/>
        <v>0</v>
      </c>
      <c r="W131" s="146">
        <v>0</v>
      </c>
      <c r="X131" s="147">
        <f t="shared" si="7"/>
        <v>0</v>
      </c>
      <c r="AR131" s="148" t="s">
        <v>136</v>
      </c>
      <c r="AT131" s="148" t="s">
        <v>132</v>
      </c>
      <c r="AU131" s="148" t="s">
        <v>137</v>
      </c>
      <c r="AY131" s="14" t="s">
        <v>128</v>
      </c>
      <c r="BE131" s="149">
        <f t="shared" si="8"/>
        <v>0</v>
      </c>
      <c r="BF131" s="149">
        <f t="shared" si="9"/>
        <v>0</v>
      </c>
      <c r="BG131" s="149">
        <f t="shared" si="10"/>
        <v>0</v>
      </c>
      <c r="BH131" s="149">
        <f t="shared" si="11"/>
        <v>0</v>
      </c>
      <c r="BI131" s="149">
        <f t="shared" si="12"/>
        <v>0</v>
      </c>
      <c r="BJ131" s="14" t="s">
        <v>137</v>
      </c>
      <c r="BK131" s="149">
        <f t="shared" si="13"/>
        <v>0</v>
      </c>
      <c r="BL131" s="14" t="s">
        <v>136</v>
      </c>
      <c r="BM131" s="148" t="s">
        <v>346</v>
      </c>
    </row>
    <row r="132" spans="2:65" s="1" customFormat="1" ht="21.75" customHeight="1">
      <c r="B132" s="135"/>
      <c r="C132" s="150" t="s">
        <v>347</v>
      </c>
      <c r="D132" s="150" t="s">
        <v>125</v>
      </c>
      <c r="E132" s="151" t="s">
        <v>348</v>
      </c>
      <c r="F132" s="152" t="s">
        <v>349</v>
      </c>
      <c r="G132" s="153" t="s">
        <v>135</v>
      </c>
      <c r="H132" s="154">
        <v>120</v>
      </c>
      <c r="I132" s="155"/>
      <c r="J132" s="156"/>
      <c r="K132" s="155">
        <f t="shared" si="1"/>
        <v>0</v>
      </c>
      <c r="L132" s="156"/>
      <c r="M132" s="157"/>
      <c r="N132" s="158" t="s">
        <v>1</v>
      </c>
      <c r="O132" s="144" t="s">
        <v>37</v>
      </c>
      <c r="P132" s="145">
        <f t="shared" si="2"/>
        <v>0</v>
      </c>
      <c r="Q132" s="145">
        <f t="shared" si="3"/>
        <v>0</v>
      </c>
      <c r="R132" s="145">
        <f t="shared" si="4"/>
        <v>0</v>
      </c>
      <c r="S132" s="146">
        <v>0</v>
      </c>
      <c r="T132" s="146">
        <f t="shared" si="5"/>
        <v>0</v>
      </c>
      <c r="U132" s="146">
        <v>1.7000000000000001E-4</v>
      </c>
      <c r="V132" s="146">
        <f t="shared" si="6"/>
        <v>2.0400000000000001E-2</v>
      </c>
      <c r="W132" s="146">
        <v>0</v>
      </c>
      <c r="X132" s="147">
        <f t="shared" si="7"/>
        <v>0</v>
      </c>
      <c r="AR132" s="148" t="s">
        <v>142</v>
      </c>
      <c r="AT132" s="148" t="s">
        <v>125</v>
      </c>
      <c r="AU132" s="148" t="s">
        <v>137</v>
      </c>
      <c r="AY132" s="14" t="s">
        <v>128</v>
      </c>
      <c r="BE132" s="149">
        <f t="shared" si="8"/>
        <v>0</v>
      </c>
      <c r="BF132" s="149">
        <f t="shared" si="9"/>
        <v>0</v>
      </c>
      <c r="BG132" s="149">
        <f t="shared" si="10"/>
        <v>0</v>
      </c>
      <c r="BH132" s="149">
        <f t="shared" si="11"/>
        <v>0</v>
      </c>
      <c r="BI132" s="149">
        <f t="shared" si="12"/>
        <v>0</v>
      </c>
      <c r="BJ132" s="14" t="s">
        <v>137</v>
      </c>
      <c r="BK132" s="149">
        <f t="shared" si="13"/>
        <v>0</v>
      </c>
      <c r="BL132" s="14" t="s">
        <v>142</v>
      </c>
      <c r="BM132" s="148" t="s">
        <v>350</v>
      </c>
    </row>
    <row r="133" spans="2:65" s="1" customFormat="1" ht="33" customHeight="1">
      <c r="B133" s="135"/>
      <c r="C133" s="136" t="s">
        <v>351</v>
      </c>
      <c r="D133" s="136" t="s">
        <v>132</v>
      </c>
      <c r="E133" s="137" t="s">
        <v>352</v>
      </c>
      <c r="F133" s="138" t="s">
        <v>353</v>
      </c>
      <c r="G133" s="139" t="s">
        <v>147</v>
      </c>
      <c r="H133" s="140">
        <v>92</v>
      </c>
      <c r="I133" s="141"/>
      <c r="J133" s="141"/>
      <c r="K133" s="141">
        <f t="shared" si="1"/>
        <v>0</v>
      </c>
      <c r="L133" s="142"/>
      <c r="M133" s="26"/>
      <c r="N133" s="143" t="s">
        <v>1</v>
      </c>
      <c r="O133" s="144" t="s">
        <v>37</v>
      </c>
      <c r="P133" s="145">
        <f t="shared" si="2"/>
        <v>0</v>
      </c>
      <c r="Q133" s="145">
        <f t="shared" si="3"/>
        <v>0</v>
      </c>
      <c r="R133" s="145">
        <f t="shared" si="4"/>
        <v>0</v>
      </c>
      <c r="S133" s="146">
        <v>0.124</v>
      </c>
      <c r="T133" s="146">
        <f t="shared" si="5"/>
        <v>11.407999999999999</v>
      </c>
      <c r="U133" s="146">
        <v>0</v>
      </c>
      <c r="V133" s="146">
        <f t="shared" si="6"/>
        <v>0</v>
      </c>
      <c r="W133" s="146">
        <v>0</v>
      </c>
      <c r="X133" s="147">
        <f t="shared" si="7"/>
        <v>0</v>
      </c>
      <c r="AR133" s="148" t="s">
        <v>136</v>
      </c>
      <c r="AT133" s="148" t="s">
        <v>132</v>
      </c>
      <c r="AU133" s="148" t="s">
        <v>137</v>
      </c>
      <c r="AY133" s="14" t="s">
        <v>128</v>
      </c>
      <c r="BE133" s="149">
        <f t="shared" si="8"/>
        <v>0</v>
      </c>
      <c r="BF133" s="149">
        <f t="shared" si="9"/>
        <v>0</v>
      </c>
      <c r="BG133" s="149">
        <f t="shared" si="10"/>
        <v>0</v>
      </c>
      <c r="BH133" s="149">
        <f t="shared" si="11"/>
        <v>0</v>
      </c>
      <c r="BI133" s="149">
        <f t="shared" si="12"/>
        <v>0</v>
      </c>
      <c r="BJ133" s="14" t="s">
        <v>137</v>
      </c>
      <c r="BK133" s="149">
        <f t="shared" si="13"/>
        <v>0</v>
      </c>
      <c r="BL133" s="14" t="s">
        <v>136</v>
      </c>
      <c r="BM133" s="148" t="s">
        <v>354</v>
      </c>
    </row>
    <row r="134" spans="2:65" s="1" customFormat="1" ht="16.5" customHeight="1">
      <c r="B134" s="135"/>
      <c r="C134" s="150" t="s">
        <v>355</v>
      </c>
      <c r="D134" s="150" t="s">
        <v>125</v>
      </c>
      <c r="E134" s="151" t="s">
        <v>356</v>
      </c>
      <c r="F134" s="152" t="s">
        <v>357</v>
      </c>
      <c r="G134" s="153" t="s">
        <v>147</v>
      </c>
      <c r="H134" s="154">
        <v>184</v>
      </c>
      <c r="I134" s="155"/>
      <c r="J134" s="156"/>
      <c r="K134" s="155">
        <f t="shared" si="1"/>
        <v>0</v>
      </c>
      <c r="L134" s="156"/>
      <c r="M134" s="157"/>
      <c r="N134" s="158" t="s">
        <v>1</v>
      </c>
      <c r="O134" s="144" t="s">
        <v>37</v>
      </c>
      <c r="P134" s="145">
        <f t="shared" si="2"/>
        <v>0</v>
      </c>
      <c r="Q134" s="145">
        <f t="shared" si="3"/>
        <v>0</v>
      </c>
      <c r="R134" s="145">
        <f t="shared" si="4"/>
        <v>0</v>
      </c>
      <c r="S134" s="146">
        <v>0</v>
      </c>
      <c r="T134" s="146">
        <f t="shared" si="5"/>
        <v>0</v>
      </c>
      <c r="U134" s="146">
        <v>1.0000000000000001E-5</v>
      </c>
      <c r="V134" s="146">
        <f t="shared" si="6"/>
        <v>1.8400000000000001E-3</v>
      </c>
      <c r="W134" s="146">
        <v>0</v>
      </c>
      <c r="X134" s="147">
        <f t="shared" si="7"/>
        <v>0</v>
      </c>
      <c r="AR134" s="148" t="s">
        <v>142</v>
      </c>
      <c r="AT134" s="148" t="s">
        <v>125</v>
      </c>
      <c r="AU134" s="148" t="s">
        <v>137</v>
      </c>
      <c r="AY134" s="14" t="s">
        <v>128</v>
      </c>
      <c r="BE134" s="149">
        <f t="shared" si="8"/>
        <v>0</v>
      </c>
      <c r="BF134" s="149">
        <f t="shared" si="9"/>
        <v>0</v>
      </c>
      <c r="BG134" s="149">
        <f t="shared" si="10"/>
        <v>0</v>
      </c>
      <c r="BH134" s="149">
        <f t="shared" si="11"/>
        <v>0</v>
      </c>
      <c r="BI134" s="149">
        <f t="shared" si="12"/>
        <v>0</v>
      </c>
      <c r="BJ134" s="14" t="s">
        <v>137</v>
      </c>
      <c r="BK134" s="149">
        <f t="shared" si="13"/>
        <v>0</v>
      </c>
      <c r="BL134" s="14" t="s">
        <v>142</v>
      </c>
      <c r="BM134" s="148" t="s">
        <v>358</v>
      </c>
    </row>
    <row r="135" spans="2:65" s="1" customFormat="1" ht="33" customHeight="1">
      <c r="B135" s="135"/>
      <c r="C135" s="136" t="s">
        <v>359</v>
      </c>
      <c r="D135" s="136" t="s">
        <v>132</v>
      </c>
      <c r="E135" s="137" t="s">
        <v>360</v>
      </c>
      <c r="F135" s="138" t="s">
        <v>361</v>
      </c>
      <c r="G135" s="139" t="s">
        <v>147</v>
      </c>
      <c r="H135" s="140">
        <v>2</v>
      </c>
      <c r="I135" s="141"/>
      <c r="J135" s="141"/>
      <c r="K135" s="141">
        <f t="shared" si="1"/>
        <v>0</v>
      </c>
      <c r="L135" s="142"/>
      <c r="M135" s="26"/>
      <c r="N135" s="143" t="s">
        <v>1</v>
      </c>
      <c r="O135" s="144" t="s">
        <v>37</v>
      </c>
      <c r="P135" s="145">
        <f t="shared" si="2"/>
        <v>0</v>
      </c>
      <c r="Q135" s="145">
        <f t="shared" si="3"/>
        <v>0</v>
      </c>
      <c r="R135" s="145">
        <f t="shared" si="4"/>
        <v>0</v>
      </c>
      <c r="S135" s="146">
        <v>0.20399999999999999</v>
      </c>
      <c r="T135" s="146">
        <f t="shared" si="5"/>
        <v>0.40799999999999997</v>
      </c>
      <c r="U135" s="146">
        <v>0</v>
      </c>
      <c r="V135" s="146">
        <f t="shared" si="6"/>
        <v>0</v>
      </c>
      <c r="W135" s="146">
        <v>0</v>
      </c>
      <c r="X135" s="147">
        <f t="shared" si="7"/>
        <v>0</v>
      </c>
      <c r="AR135" s="148" t="s">
        <v>136</v>
      </c>
      <c r="AT135" s="148" t="s">
        <v>132</v>
      </c>
      <c r="AU135" s="148" t="s">
        <v>137</v>
      </c>
      <c r="AY135" s="14" t="s">
        <v>128</v>
      </c>
      <c r="BE135" s="149">
        <f t="shared" si="8"/>
        <v>0</v>
      </c>
      <c r="BF135" s="149">
        <f t="shared" si="9"/>
        <v>0</v>
      </c>
      <c r="BG135" s="149">
        <f t="shared" si="10"/>
        <v>0</v>
      </c>
      <c r="BH135" s="149">
        <f t="shared" si="11"/>
        <v>0</v>
      </c>
      <c r="BI135" s="149">
        <f t="shared" si="12"/>
        <v>0</v>
      </c>
      <c r="BJ135" s="14" t="s">
        <v>137</v>
      </c>
      <c r="BK135" s="149">
        <f t="shared" si="13"/>
        <v>0</v>
      </c>
      <c r="BL135" s="14" t="s">
        <v>136</v>
      </c>
      <c r="BM135" s="148" t="s">
        <v>362</v>
      </c>
    </row>
    <row r="136" spans="2:65" s="1" customFormat="1" ht="16.5" customHeight="1">
      <c r="B136" s="135"/>
      <c r="C136" s="150" t="s">
        <v>363</v>
      </c>
      <c r="D136" s="150" t="s">
        <v>125</v>
      </c>
      <c r="E136" s="151" t="s">
        <v>364</v>
      </c>
      <c r="F136" s="152" t="s">
        <v>365</v>
      </c>
      <c r="G136" s="153" t="s">
        <v>147</v>
      </c>
      <c r="H136" s="154">
        <v>2</v>
      </c>
      <c r="I136" s="155"/>
      <c r="J136" s="156"/>
      <c r="K136" s="155">
        <f t="shared" si="1"/>
        <v>0</v>
      </c>
      <c r="L136" s="156"/>
      <c r="M136" s="157"/>
      <c r="N136" s="158" t="s">
        <v>1</v>
      </c>
      <c r="O136" s="144" t="s">
        <v>37</v>
      </c>
      <c r="P136" s="145">
        <f t="shared" si="2"/>
        <v>0</v>
      </c>
      <c r="Q136" s="145">
        <f t="shared" si="3"/>
        <v>0</v>
      </c>
      <c r="R136" s="145">
        <f t="shared" si="4"/>
        <v>0</v>
      </c>
      <c r="S136" s="146">
        <v>0</v>
      </c>
      <c r="T136" s="146">
        <f t="shared" si="5"/>
        <v>0</v>
      </c>
      <c r="U136" s="146">
        <v>3.0000000000000001E-5</v>
      </c>
      <c r="V136" s="146">
        <f t="shared" si="6"/>
        <v>6.0000000000000002E-5</v>
      </c>
      <c r="W136" s="146">
        <v>0</v>
      </c>
      <c r="X136" s="147">
        <f t="shared" si="7"/>
        <v>0</v>
      </c>
      <c r="AR136" s="148" t="s">
        <v>142</v>
      </c>
      <c r="AT136" s="148" t="s">
        <v>125</v>
      </c>
      <c r="AU136" s="148" t="s">
        <v>137</v>
      </c>
      <c r="AY136" s="14" t="s">
        <v>128</v>
      </c>
      <c r="BE136" s="149">
        <f t="shared" si="8"/>
        <v>0</v>
      </c>
      <c r="BF136" s="149">
        <f t="shared" si="9"/>
        <v>0</v>
      </c>
      <c r="BG136" s="149">
        <f t="shared" si="10"/>
        <v>0</v>
      </c>
      <c r="BH136" s="149">
        <f t="shared" si="11"/>
        <v>0</v>
      </c>
      <c r="BI136" s="149">
        <f t="shared" si="12"/>
        <v>0</v>
      </c>
      <c r="BJ136" s="14" t="s">
        <v>137</v>
      </c>
      <c r="BK136" s="149">
        <f t="shared" si="13"/>
        <v>0</v>
      </c>
      <c r="BL136" s="14" t="s">
        <v>142</v>
      </c>
      <c r="BM136" s="148" t="s">
        <v>366</v>
      </c>
    </row>
    <row r="137" spans="2:65" s="1" customFormat="1" ht="16.5" customHeight="1">
      <c r="B137" s="135"/>
      <c r="C137" s="150" t="s">
        <v>367</v>
      </c>
      <c r="D137" s="150" t="s">
        <v>125</v>
      </c>
      <c r="E137" s="151" t="s">
        <v>368</v>
      </c>
      <c r="F137" s="152" t="s">
        <v>369</v>
      </c>
      <c r="G137" s="153" t="s">
        <v>147</v>
      </c>
      <c r="H137" s="154">
        <v>6</v>
      </c>
      <c r="I137" s="155"/>
      <c r="J137" s="156"/>
      <c r="K137" s="155">
        <f t="shared" si="1"/>
        <v>0</v>
      </c>
      <c r="L137" s="156"/>
      <c r="M137" s="157"/>
      <c r="N137" s="158" t="s">
        <v>1</v>
      </c>
      <c r="O137" s="144" t="s">
        <v>37</v>
      </c>
      <c r="P137" s="145">
        <f t="shared" si="2"/>
        <v>0</v>
      </c>
      <c r="Q137" s="145">
        <f t="shared" si="3"/>
        <v>0</v>
      </c>
      <c r="R137" s="145">
        <f t="shared" si="4"/>
        <v>0</v>
      </c>
      <c r="S137" s="146">
        <v>0</v>
      </c>
      <c r="T137" s="146">
        <f t="shared" si="5"/>
        <v>0</v>
      </c>
      <c r="U137" s="146">
        <v>3.0000000000000001E-5</v>
      </c>
      <c r="V137" s="146">
        <f t="shared" si="6"/>
        <v>1.8000000000000001E-4</v>
      </c>
      <c r="W137" s="146">
        <v>0</v>
      </c>
      <c r="X137" s="147">
        <f t="shared" si="7"/>
        <v>0</v>
      </c>
      <c r="AR137" s="148" t="s">
        <v>142</v>
      </c>
      <c r="AT137" s="148" t="s">
        <v>125</v>
      </c>
      <c r="AU137" s="148" t="s">
        <v>137</v>
      </c>
      <c r="AY137" s="14" t="s">
        <v>128</v>
      </c>
      <c r="BE137" s="149">
        <f t="shared" si="8"/>
        <v>0</v>
      </c>
      <c r="BF137" s="149">
        <f t="shared" si="9"/>
        <v>0</v>
      </c>
      <c r="BG137" s="149">
        <f t="shared" si="10"/>
        <v>0</v>
      </c>
      <c r="BH137" s="149">
        <f t="shared" si="11"/>
        <v>0</v>
      </c>
      <c r="BI137" s="149">
        <f t="shared" si="12"/>
        <v>0</v>
      </c>
      <c r="BJ137" s="14" t="s">
        <v>137</v>
      </c>
      <c r="BK137" s="149">
        <f t="shared" si="13"/>
        <v>0</v>
      </c>
      <c r="BL137" s="14" t="s">
        <v>142</v>
      </c>
      <c r="BM137" s="148" t="s">
        <v>370</v>
      </c>
    </row>
    <row r="138" spans="2:65" s="1" customFormat="1" ht="24.15" customHeight="1">
      <c r="B138" s="135"/>
      <c r="C138" s="136" t="s">
        <v>149</v>
      </c>
      <c r="D138" s="136" t="s">
        <v>132</v>
      </c>
      <c r="E138" s="137" t="s">
        <v>371</v>
      </c>
      <c r="F138" s="138" t="s">
        <v>372</v>
      </c>
      <c r="G138" s="139" t="s">
        <v>147</v>
      </c>
      <c r="H138" s="140">
        <v>1</v>
      </c>
      <c r="I138" s="141"/>
      <c r="J138" s="141"/>
      <c r="K138" s="141">
        <f t="shared" si="1"/>
        <v>0</v>
      </c>
      <c r="L138" s="142"/>
      <c r="M138" s="26"/>
      <c r="N138" s="143" t="s">
        <v>1</v>
      </c>
      <c r="O138" s="144" t="s">
        <v>37</v>
      </c>
      <c r="P138" s="145">
        <f t="shared" si="2"/>
        <v>0</v>
      </c>
      <c r="Q138" s="145">
        <f t="shared" si="3"/>
        <v>0</v>
      </c>
      <c r="R138" s="145">
        <f t="shared" si="4"/>
        <v>0</v>
      </c>
      <c r="S138" s="146">
        <v>0.29699999999999999</v>
      </c>
      <c r="T138" s="146">
        <f t="shared" si="5"/>
        <v>0.29699999999999999</v>
      </c>
      <c r="U138" s="146">
        <v>0</v>
      </c>
      <c r="V138" s="146">
        <f t="shared" si="6"/>
        <v>0</v>
      </c>
      <c r="W138" s="146">
        <v>0</v>
      </c>
      <c r="X138" s="147">
        <f t="shared" si="7"/>
        <v>0</v>
      </c>
      <c r="AR138" s="148" t="s">
        <v>136</v>
      </c>
      <c r="AT138" s="148" t="s">
        <v>132</v>
      </c>
      <c r="AU138" s="148" t="s">
        <v>137</v>
      </c>
      <c r="AY138" s="14" t="s">
        <v>128</v>
      </c>
      <c r="BE138" s="149">
        <f t="shared" si="8"/>
        <v>0</v>
      </c>
      <c r="BF138" s="149">
        <f t="shared" si="9"/>
        <v>0</v>
      </c>
      <c r="BG138" s="149">
        <f t="shared" si="10"/>
        <v>0</v>
      </c>
      <c r="BH138" s="149">
        <f t="shared" si="11"/>
        <v>0</v>
      </c>
      <c r="BI138" s="149">
        <f t="shared" si="12"/>
        <v>0</v>
      </c>
      <c r="BJ138" s="14" t="s">
        <v>137</v>
      </c>
      <c r="BK138" s="149">
        <f t="shared" si="13"/>
        <v>0</v>
      </c>
      <c r="BL138" s="14" t="s">
        <v>136</v>
      </c>
      <c r="BM138" s="148" t="s">
        <v>373</v>
      </c>
    </row>
    <row r="139" spans="2:65" s="1" customFormat="1" ht="16.5" customHeight="1">
      <c r="B139" s="135"/>
      <c r="C139" s="150" t="s">
        <v>153</v>
      </c>
      <c r="D139" s="150" t="s">
        <v>125</v>
      </c>
      <c r="E139" s="151" t="s">
        <v>374</v>
      </c>
      <c r="F139" s="152" t="s">
        <v>375</v>
      </c>
      <c r="G139" s="153" t="s">
        <v>147</v>
      </c>
      <c r="H139" s="154">
        <v>6</v>
      </c>
      <c r="I139" s="155"/>
      <c r="J139" s="156"/>
      <c r="K139" s="155">
        <f t="shared" si="1"/>
        <v>0</v>
      </c>
      <c r="L139" s="156"/>
      <c r="M139" s="157"/>
      <c r="N139" s="158" t="s">
        <v>1</v>
      </c>
      <c r="O139" s="144" t="s">
        <v>37</v>
      </c>
      <c r="P139" s="145">
        <f t="shared" si="2"/>
        <v>0</v>
      </c>
      <c r="Q139" s="145">
        <f t="shared" si="3"/>
        <v>0</v>
      </c>
      <c r="R139" s="145">
        <f t="shared" si="4"/>
        <v>0</v>
      </c>
      <c r="S139" s="146">
        <v>0</v>
      </c>
      <c r="T139" s="146">
        <f t="shared" si="5"/>
        <v>0</v>
      </c>
      <c r="U139" s="146">
        <v>1.2999999999999999E-4</v>
      </c>
      <c r="V139" s="146">
        <f t="shared" si="6"/>
        <v>7.7999999999999988E-4</v>
      </c>
      <c r="W139" s="146">
        <v>0</v>
      </c>
      <c r="X139" s="147">
        <f t="shared" si="7"/>
        <v>0</v>
      </c>
      <c r="AR139" s="148" t="s">
        <v>142</v>
      </c>
      <c r="AT139" s="148" t="s">
        <v>125</v>
      </c>
      <c r="AU139" s="148" t="s">
        <v>137</v>
      </c>
      <c r="AY139" s="14" t="s">
        <v>128</v>
      </c>
      <c r="BE139" s="149">
        <f t="shared" si="8"/>
        <v>0</v>
      </c>
      <c r="BF139" s="149">
        <f t="shared" si="9"/>
        <v>0</v>
      </c>
      <c r="BG139" s="149">
        <f t="shared" si="10"/>
        <v>0</v>
      </c>
      <c r="BH139" s="149">
        <f t="shared" si="11"/>
        <v>0</v>
      </c>
      <c r="BI139" s="149">
        <f t="shared" si="12"/>
        <v>0</v>
      </c>
      <c r="BJ139" s="14" t="s">
        <v>137</v>
      </c>
      <c r="BK139" s="149">
        <f t="shared" si="13"/>
        <v>0</v>
      </c>
      <c r="BL139" s="14" t="s">
        <v>142</v>
      </c>
      <c r="BM139" s="148" t="s">
        <v>376</v>
      </c>
    </row>
    <row r="140" spans="2:65" s="1" customFormat="1" ht="24.15" customHeight="1">
      <c r="B140" s="135"/>
      <c r="C140" s="136" t="s">
        <v>181</v>
      </c>
      <c r="D140" s="136" t="s">
        <v>132</v>
      </c>
      <c r="E140" s="137" t="s">
        <v>377</v>
      </c>
      <c r="F140" s="138" t="s">
        <v>378</v>
      </c>
      <c r="G140" s="139" t="s">
        <v>147</v>
      </c>
      <c r="H140" s="140">
        <v>2</v>
      </c>
      <c r="I140" s="141"/>
      <c r="J140" s="141"/>
      <c r="K140" s="141">
        <f t="shared" si="1"/>
        <v>0</v>
      </c>
      <c r="L140" s="142"/>
      <c r="M140" s="26"/>
      <c r="N140" s="143" t="s">
        <v>1</v>
      </c>
      <c r="O140" s="144" t="s">
        <v>37</v>
      </c>
      <c r="P140" s="145">
        <f t="shared" si="2"/>
        <v>0</v>
      </c>
      <c r="Q140" s="145">
        <f t="shared" si="3"/>
        <v>0</v>
      </c>
      <c r="R140" s="145">
        <f t="shared" si="4"/>
        <v>0</v>
      </c>
      <c r="S140" s="146">
        <v>0.32</v>
      </c>
      <c r="T140" s="146">
        <f t="shared" si="5"/>
        <v>0.64</v>
      </c>
      <c r="U140" s="146">
        <v>0</v>
      </c>
      <c r="V140" s="146">
        <f t="shared" si="6"/>
        <v>0</v>
      </c>
      <c r="W140" s="146">
        <v>0</v>
      </c>
      <c r="X140" s="147">
        <f t="shared" si="7"/>
        <v>0</v>
      </c>
      <c r="AR140" s="148" t="s">
        <v>136</v>
      </c>
      <c r="AT140" s="148" t="s">
        <v>132</v>
      </c>
      <c r="AU140" s="148" t="s">
        <v>137</v>
      </c>
      <c r="AY140" s="14" t="s">
        <v>128</v>
      </c>
      <c r="BE140" s="149">
        <f t="shared" si="8"/>
        <v>0</v>
      </c>
      <c r="BF140" s="149">
        <f t="shared" si="9"/>
        <v>0</v>
      </c>
      <c r="BG140" s="149">
        <f t="shared" si="10"/>
        <v>0</v>
      </c>
      <c r="BH140" s="149">
        <f t="shared" si="11"/>
        <v>0</v>
      </c>
      <c r="BI140" s="149">
        <f t="shared" si="12"/>
        <v>0</v>
      </c>
      <c r="BJ140" s="14" t="s">
        <v>137</v>
      </c>
      <c r="BK140" s="149">
        <f t="shared" si="13"/>
        <v>0</v>
      </c>
      <c r="BL140" s="14" t="s">
        <v>136</v>
      </c>
      <c r="BM140" s="148" t="s">
        <v>379</v>
      </c>
    </row>
    <row r="141" spans="2:65" s="1" customFormat="1" ht="16.5" customHeight="1">
      <c r="B141" s="135"/>
      <c r="C141" s="150" t="s">
        <v>185</v>
      </c>
      <c r="D141" s="150" t="s">
        <v>125</v>
      </c>
      <c r="E141" s="151" t="s">
        <v>154</v>
      </c>
      <c r="F141" s="152" t="s">
        <v>380</v>
      </c>
      <c r="G141" s="153" t="s">
        <v>147</v>
      </c>
      <c r="H141" s="154">
        <v>2</v>
      </c>
      <c r="I141" s="155"/>
      <c r="J141" s="156"/>
      <c r="K141" s="155">
        <f t="shared" si="1"/>
        <v>0</v>
      </c>
      <c r="L141" s="156"/>
      <c r="M141" s="157"/>
      <c r="N141" s="158" t="s">
        <v>1</v>
      </c>
      <c r="O141" s="144" t="s">
        <v>37</v>
      </c>
      <c r="P141" s="145">
        <f t="shared" si="2"/>
        <v>0</v>
      </c>
      <c r="Q141" s="145">
        <f t="shared" si="3"/>
        <v>0</v>
      </c>
      <c r="R141" s="145">
        <f t="shared" si="4"/>
        <v>0</v>
      </c>
      <c r="S141" s="146">
        <v>0</v>
      </c>
      <c r="T141" s="146">
        <f t="shared" si="5"/>
        <v>0</v>
      </c>
      <c r="U141" s="146">
        <v>1.1E-4</v>
      </c>
      <c r="V141" s="146">
        <f t="shared" si="6"/>
        <v>2.2000000000000001E-4</v>
      </c>
      <c r="W141" s="146">
        <v>0</v>
      </c>
      <c r="X141" s="147">
        <f t="shared" si="7"/>
        <v>0</v>
      </c>
      <c r="AR141" s="148" t="s">
        <v>142</v>
      </c>
      <c r="AT141" s="148" t="s">
        <v>125</v>
      </c>
      <c r="AU141" s="148" t="s">
        <v>137</v>
      </c>
      <c r="AY141" s="14" t="s">
        <v>128</v>
      </c>
      <c r="BE141" s="149">
        <f t="shared" si="8"/>
        <v>0</v>
      </c>
      <c r="BF141" s="149">
        <f t="shared" si="9"/>
        <v>0</v>
      </c>
      <c r="BG141" s="149">
        <f t="shared" si="10"/>
        <v>0</v>
      </c>
      <c r="BH141" s="149">
        <f t="shared" si="11"/>
        <v>0</v>
      </c>
      <c r="BI141" s="149">
        <f t="shared" si="12"/>
        <v>0</v>
      </c>
      <c r="BJ141" s="14" t="s">
        <v>137</v>
      </c>
      <c r="BK141" s="149">
        <f t="shared" si="13"/>
        <v>0</v>
      </c>
      <c r="BL141" s="14" t="s">
        <v>142</v>
      </c>
      <c r="BM141" s="148" t="s">
        <v>381</v>
      </c>
    </row>
    <row r="142" spans="2:65" s="1" customFormat="1" ht="24.15" customHeight="1">
      <c r="B142" s="135"/>
      <c r="C142" s="136" t="s">
        <v>157</v>
      </c>
      <c r="D142" s="136" t="s">
        <v>132</v>
      </c>
      <c r="E142" s="137" t="s">
        <v>382</v>
      </c>
      <c r="F142" s="138" t="s">
        <v>383</v>
      </c>
      <c r="G142" s="139" t="s">
        <v>147</v>
      </c>
      <c r="H142" s="140">
        <v>3</v>
      </c>
      <c r="I142" s="141"/>
      <c r="J142" s="141"/>
      <c r="K142" s="141">
        <f t="shared" si="1"/>
        <v>0</v>
      </c>
      <c r="L142" s="142"/>
      <c r="M142" s="26"/>
      <c r="N142" s="143" t="s">
        <v>1</v>
      </c>
      <c r="O142" s="144" t="s">
        <v>37</v>
      </c>
      <c r="P142" s="145">
        <f t="shared" si="2"/>
        <v>0</v>
      </c>
      <c r="Q142" s="145">
        <f t="shared" si="3"/>
        <v>0</v>
      </c>
      <c r="R142" s="145">
        <f t="shared" si="4"/>
        <v>0</v>
      </c>
      <c r="S142" s="146">
        <v>0.33600000000000002</v>
      </c>
      <c r="T142" s="146">
        <f t="shared" si="5"/>
        <v>1.008</v>
      </c>
      <c r="U142" s="146">
        <v>0</v>
      </c>
      <c r="V142" s="146">
        <f t="shared" si="6"/>
        <v>0</v>
      </c>
      <c r="W142" s="146">
        <v>0</v>
      </c>
      <c r="X142" s="147">
        <f t="shared" si="7"/>
        <v>0</v>
      </c>
      <c r="AR142" s="148" t="s">
        <v>136</v>
      </c>
      <c r="AT142" s="148" t="s">
        <v>132</v>
      </c>
      <c r="AU142" s="148" t="s">
        <v>137</v>
      </c>
      <c r="AY142" s="14" t="s">
        <v>128</v>
      </c>
      <c r="BE142" s="149">
        <f t="shared" si="8"/>
        <v>0</v>
      </c>
      <c r="BF142" s="149">
        <f t="shared" si="9"/>
        <v>0</v>
      </c>
      <c r="BG142" s="149">
        <f t="shared" si="10"/>
        <v>0</v>
      </c>
      <c r="BH142" s="149">
        <f t="shared" si="11"/>
        <v>0</v>
      </c>
      <c r="BI142" s="149">
        <f t="shared" si="12"/>
        <v>0</v>
      </c>
      <c r="BJ142" s="14" t="s">
        <v>137</v>
      </c>
      <c r="BK142" s="149">
        <f t="shared" si="13"/>
        <v>0</v>
      </c>
      <c r="BL142" s="14" t="s">
        <v>136</v>
      </c>
      <c r="BM142" s="148" t="s">
        <v>384</v>
      </c>
    </row>
    <row r="143" spans="2:65" s="1" customFormat="1" ht="16.5" customHeight="1">
      <c r="B143" s="135"/>
      <c r="C143" s="150" t="s">
        <v>161</v>
      </c>
      <c r="D143" s="150" t="s">
        <v>125</v>
      </c>
      <c r="E143" s="151" t="s">
        <v>385</v>
      </c>
      <c r="F143" s="152" t="s">
        <v>386</v>
      </c>
      <c r="G143" s="153" t="s">
        <v>147</v>
      </c>
      <c r="H143" s="154">
        <v>3</v>
      </c>
      <c r="I143" s="155"/>
      <c r="J143" s="156"/>
      <c r="K143" s="155">
        <f t="shared" si="1"/>
        <v>0</v>
      </c>
      <c r="L143" s="156"/>
      <c r="M143" s="157"/>
      <c r="N143" s="158" t="s">
        <v>1</v>
      </c>
      <c r="O143" s="144" t="s">
        <v>37</v>
      </c>
      <c r="P143" s="145">
        <f t="shared" si="2"/>
        <v>0</v>
      </c>
      <c r="Q143" s="145">
        <f t="shared" si="3"/>
        <v>0</v>
      </c>
      <c r="R143" s="145">
        <f t="shared" si="4"/>
        <v>0</v>
      </c>
      <c r="S143" s="146">
        <v>0</v>
      </c>
      <c r="T143" s="146">
        <f t="shared" si="5"/>
        <v>0</v>
      </c>
      <c r="U143" s="146">
        <v>1.2999999999999999E-4</v>
      </c>
      <c r="V143" s="146">
        <f t="shared" si="6"/>
        <v>3.8999999999999994E-4</v>
      </c>
      <c r="W143" s="146">
        <v>0</v>
      </c>
      <c r="X143" s="147">
        <f t="shared" si="7"/>
        <v>0</v>
      </c>
      <c r="AR143" s="148" t="s">
        <v>142</v>
      </c>
      <c r="AT143" s="148" t="s">
        <v>125</v>
      </c>
      <c r="AU143" s="148" t="s">
        <v>137</v>
      </c>
      <c r="AY143" s="14" t="s">
        <v>128</v>
      </c>
      <c r="BE143" s="149">
        <f t="shared" si="8"/>
        <v>0</v>
      </c>
      <c r="BF143" s="149">
        <f t="shared" si="9"/>
        <v>0</v>
      </c>
      <c r="BG143" s="149">
        <f t="shared" si="10"/>
        <v>0</v>
      </c>
      <c r="BH143" s="149">
        <f t="shared" si="11"/>
        <v>0</v>
      </c>
      <c r="BI143" s="149">
        <f t="shared" si="12"/>
        <v>0</v>
      </c>
      <c r="BJ143" s="14" t="s">
        <v>137</v>
      </c>
      <c r="BK143" s="149">
        <f t="shared" si="13"/>
        <v>0</v>
      </c>
      <c r="BL143" s="14" t="s">
        <v>142</v>
      </c>
      <c r="BM143" s="148" t="s">
        <v>387</v>
      </c>
    </row>
    <row r="144" spans="2:65" s="1" customFormat="1" ht="24.15" customHeight="1">
      <c r="B144" s="135"/>
      <c r="C144" s="136" t="s">
        <v>189</v>
      </c>
      <c r="D144" s="136" t="s">
        <v>132</v>
      </c>
      <c r="E144" s="137" t="s">
        <v>388</v>
      </c>
      <c r="F144" s="138" t="s">
        <v>389</v>
      </c>
      <c r="G144" s="139" t="s">
        <v>147</v>
      </c>
      <c r="H144" s="140">
        <v>30</v>
      </c>
      <c r="I144" s="141"/>
      <c r="J144" s="141"/>
      <c r="K144" s="141">
        <f t="shared" si="1"/>
        <v>0</v>
      </c>
      <c r="L144" s="142"/>
      <c r="M144" s="26"/>
      <c r="N144" s="143" t="s">
        <v>1</v>
      </c>
      <c r="O144" s="144" t="s">
        <v>37</v>
      </c>
      <c r="P144" s="145">
        <f t="shared" si="2"/>
        <v>0</v>
      </c>
      <c r="Q144" s="145">
        <f t="shared" si="3"/>
        <v>0</v>
      </c>
      <c r="R144" s="145">
        <f t="shared" si="4"/>
        <v>0</v>
      </c>
      <c r="S144" s="146">
        <v>0.38700000000000001</v>
      </c>
      <c r="T144" s="146">
        <f t="shared" si="5"/>
        <v>11.61</v>
      </c>
      <c r="U144" s="146">
        <v>0</v>
      </c>
      <c r="V144" s="146">
        <f t="shared" si="6"/>
        <v>0</v>
      </c>
      <c r="W144" s="146">
        <v>0</v>
      </c>
      <c r="X144" s="147">
        <f t="shared" si="7"/>
        <v>0</v>
      </c>
      <c r="AR144" s="148" t="s">
        <v>136</v>
      </c>
      <c r="AT144" s="148" t="s">
        <v>132</v>
      </c>
      <c r="AU144" s="148" t="s">
        <v>137</v>
      </c>
      <c r="AY144" s="14" t="s">
        <v>128</v>
      </c>
      <c r="BE144" s="149">
        <f t="shared" si="8"/>
        <v>0</v>
      </c>
      <c r="BF144" s="149">
        <f t="shared" si="9"/>
        <v>0</v>
      </c>
      <c r="BG144" s="149">
        <f t="shared" si="10"/>
        <v>0</v>
      </c>
      <c r="BH144" s="149">
        <f t="shared" si="11"/>
        <v>0</v>
      </c>
      <c r="BI144" s="149">
        <f t="shared" si="12"/>
        <v>0</v>
      </c>
      <c r="BJ144" s="14" t="s">
        <v>137</v>
      </c>
      <c r="BK144" s="149">
        <f t="shared" si="13"/>
        <v>0</v>
      </c>
      <c r="BL144" s="14" t="s">
        <v>136</v>
      </c>
      <c r="BM144" s="148" t="s">
        <v>390</v>
      </c>
    </row>
    <row r="145" spans="2:65" s="1" customFormat="1" ht="16.5" customHeight="1">
      <c r="B145" s="135"/>
      <c r="C145" s="150" t="s">
        <v>193</v>
      </c>
      <c r="D145" s="150" t="s">
        <v>125</v>
      </c>
      <c r="E145" s="151" t="s">
        <v>391</v>
      </c>
      <c r="F145" s="152" t="s">
        <v>392</v>
      </c>
      <c r="G145" s="153" t="s">
        <v>147</v>
      </c>
      <c r="H145" s="154">
        <v>30</v>
      </c>
      <c r="I145" s="155"/>
      <c r="J145" s="156"/>
      <c r="K145" s="155">
        <f t="shared" si="1"/>
        <v>0</v>
      </c>
      <c r="L145" s="156"/>
      <c r="M145" s="157"/>
      <c r="N145" s="158" t="s">
        <v>1</v>
      </c>
      <c r="O145" s="144" t="s">
        <v>37</v>
      </c>
      <c r="P145" s="145">
        <f t="shared" si="2"/>
        <v>0</v>
      </c>
      <c r="Q145" s="145">
        <f t="shared" si="3"/>
        <v>0</v>
      </c>
      <c r="R145" s="145">
        <f t="shared" si="4"/>
        <v>0</v>
      </c>
      <c r="S145" s="146">
        <v>0</v>
      </c>
      <c r="T145" s="146">
        <f t="shared" si="5"/>
        <v>0</v>
      </c>
      <c r="U145" s="146">
        <v>1.2999999999999999E-4</v>
      </c>
      <c r="V145" s="146">
        <f t="shared" si="6"/>
        <v>3.8999999999999998E-3</v>
      </c>
      <c r="W145" s="146">
        <v>0</v>
      </c>
      <c r="X145" s="147">
        <f t="shared" si="7"/>
        <v>0</v>
      </c>
      <c r="AR145" s="148" t="s">
        <v>142</v>
      </c>
      <c r="AT145" s="148" t="s">
        <v>125</v>
      </c>
      <c r="AU145" s="148" t="s">
        <v>137</v>
      </c>
      <c r="AY145" s="14" t="s">
        <v>128</v>
      </c>
      <c r="BE145" s="149">
        <f t="shared" si="8"/>
        <v>0</v>
      </c>
      <c r="BF145" s="149">
        <f t="shared" si="9"/>
        <v>0</v>
      </c>
      <c r="BG145" s="149">
        <f t="shared" si="10"/>
        <v>0</v>
      </c>
      <c r="BH145" s="149">
        <f t="shared" si="11"/>
        <v>0</v>
      </c>
      <c r="BI145" s="149">
        <f t="shared" si="12"/>
        <v>0</v>
      </c>
      <c r="BJ145" s="14" t="s">
        <v>137</v>
      </c>
      <c r="BK145" s="149">
        <f t="shared" si="13"/>
        <v>0</v>
      </c>
      <c r="BL145" s="14" t="s">
        <v>142</v>
      </c>
      <c r="BM145" s="148" t="s">
        <v>393</v>
      </c>
    </row>
    <row r="146" spans="2:65" s="1" customFormat="1" ht="24.15" customHeight="1">
      <c r="B146" s="135"/>
      <c r="C146" s="136" t="s">
        <v>394</v>
      </c>
      <c r="D146" s="136" t="s">
        <v>132</v>
      </c>
      <c r="E146" s="137" t="s">
        <v>395</v>
      </c>
      <c r="F146" s="138" t="s">
        <v>396</v>
      </c>
      <c r="G146" s="139" t="s">
        <v>147</v>
      </c>
      <c r="H146" s="140">
        <v>3</v>
      </c>
      <c r="I146" s="141"/>
      <c r="J146" s="141"/>
      <c r="K146" s="141">
        <f t="shared" si="1"/>
        <v>0</v>
      </c>
      <c r="L146" s="142"/>
      <c r="M146" s="26"/>
      <c r="N146" s="143" t="s">
        <v>1</v>
      </c>
      <c r="O146" s="144" t="s">
        <v>37</v>
      </c>
      <c r="P146" s="145">
        <f t="shared" si="2"/>
        <v>0</v>
      </c>
      <c r="Q146" s="145">
        <f t="shared" si="3"/>
        <v>0</v>
      </c>
      <c r="R146" s="145">
        <f t="shared" si="4"/>
        <v>0</v>
      </c>
      <c r="S146" s="146">
        <v>0.41799999999999998</v>
      </c>
      <c r="T146" s="146">
        <f t="shared" si="5"/>
        <v>1.254</v>
      </c>
      <c r="U146" s="146">
        <v>0</v>
      </c>
      <c r="V146" s="146">
        <f t="shared" si="6"/>
        <v>0</v>
      </c>
      <c r="W146" s="146">
        <v>0</v>
      </c>
      <c r="X146" s="147">
        <f t="shared" si="7"/>
        <v>0</v>
      </c>
      <c r="AR146" s="148" t="s">
        <v>136</v>
      </c>
      <c r="AT146" s="148" t="s">
        <v>132</v>
      </c>
      <c r="AU146" s="148" t="s">
        <v>137</v>
      </c>
      <c r="AY146" s="14" t="s">
        <v>128</v>
      </c>
      <c r="BE146" s="149">
        <f t="shared" si="8"/>
        <v>0</v>
      </c>
      <c r="BF146" s="149">
        <f t="shared" si="9"/>
        <v>0</v>
      </c>
      <c r="BG146" s="149">
        <f t="shared" si="10"/>
        <v>0</v>
      </c>
      <c r="BH146" s="149">
        <f t="shared" si="11"/>
        <v>0</v>
      </c>
      <c r="BI146" s="149">
        <f t="shared" si="12"/>
        <v>0</v>
      </c>
      <c r="BJ146" s="14" t="s">
        <v>137</v>
      </c>
      <c r="BK146" s="149">
        <f t="shared" si="13"/>
        <v>0</v>
      </c>
      <c r="BL146" s="14" t="s">
        <v>136</v>
      </c>
      <c r="BM146" s="148" t="s">
        <v>397</v>
      </c>
    </row>
    <row r="147" spans="2:65" s="1" customFormat="1" ht="33" customHeight="1">
      <c r="B147" s="135"/>
      <c r="C147" s="150" t="s">
        <v>398</v>
      </c>
      <c r="D147" s="150" t="s">
        <v>125</v>
      </c>
      <c r="E147" s="151" t="s">
        <v>399</v>
      </c>
      <c r="F147" s="152" t="s">
        <v>400</v>
      </c>
      <c r="G147" s="153" t="s">
        <v>147</v>
      </c>
      <c r="H147" s="154">
        <v>3</v>
      </c>
      <c r="I147" s="155"/>
      <c r="J147" s="156"/>
      <c r="K147" s="155">
        <f t="shared" si="1"/>
        <v>0</v>
      </c>
      <c r="L147" s="156"/>
      <c r="M147" s="157"/>
      <c r="N147" s="158" t="s">
        <v>1</v>
      </c>
      <c r="O147" s="144" t="s">
        <v>37</v>
      </c>
      <c r="P147" s="145">
        <f t="shared" si="2"/>
        <v>0</v>
      </c>
      <c r="Q147" s="145">
        <f t="shared" si="3"/>
        <v>0</v>
      </c>
      <c r="R147" s="145">
        <f t="shared" si="4"/>
        <v>0</v>
      </c>
      <c r="S147" s="146">
        <v>0</v>
      </c>
      <c r="T147" s="146">
        <f t="shared" si="5"/>
        <v>0</v>
      </c>
      <c r="U147" s="146">
        <v>2.0000000000000001E-4</v>
      </c>
      <c r="V147" s="146">
        <f t="shared" si="6"/>
        <v>6.0000000000000006E-4</v>
      </c>
      <c r="W147" s="146">
        <v>0</v>
      </c>
      <c r="X147" s="147">
        <f t="shared" si="7"/>
        <v>0</v>
      </c>
      <c r="AR147" s="148" t="s">
        <v>142</v>
      </c>
      <c r="AT147" s="148" t="s">
        <v>125</v>
      </c>
      <c r="AU147" s="148" t="s">
        <v>137</v>
      </c>
      <c r="AY147" s="14" t="s">
        <v>128</v>
      </c>
      <c r="BE147" s="149">
        <f t="shared" si="8"/>
        <v>0</v>
      </c>
      <c r="BF147" s="149">
        <f t="shared" si="9"/>
        <v>0</v>
      </c>
      <c r="BG147" s="149">
        <f t="shared" si="10"/>
        <v>0</v>
      </c>
      <c r="BH147" s="149">
        <f t="shared" si="11"/>
        <v>0</v>
      </c>
      <c r="BI147" s="149">
        <f t="shared" si="12"/>
        <v>0</v>
      </c>
      <c r="BJ147" s="14" t="s">
        <v>137</v>
      </c>
      <c r="BK147" s="149">
        <f t="shared" si="13"/>
        <v>0</v>
      </c>
      <c r="BL147" s="14" t="s">
        <v>142</v>
      </c>
      <c r="BM147" s="148" t="s">
        <v>401</v>
      </c>
    </row>
    <row r="148" spans="2:65" s="1" customFormat="1" ht="24.15" customHeight="1">
      <c r="B148" s="135"/>
      <c r="C148" s="136" t="s">
        <v>213</v>
      </c>
      <c r="D148" s="136" t="s">
        <v>132</v>
      </c>
      <c r="E148" s="137" t="s">
        <v>402</v>
      </c>
      <c r="F148" s="138" t="s">
        <v>403</v>
      </c>
      <c r="G148" s="139" t="s">
        <v>147</v>
      </c>
      <c r="H148" s="140">
        <v>1</v>
      </c>
      <c r="I148" s="141"/>
      <c r="J148" s="141"/>
      <c r="K148" s="141">
        <f t="shared" si="1"/>
        <v>0</v>
      </c>
      <c r="L148" s="142"/>
      <c r="M148" s="26"/>
      <c r="N148" s="143" t="s">
        <v>1</v>
      </c>
      <c r="O148" s="144" t="s">
        <v>37</v>
      </c>
      <c r="P148" s="145">
        <f t="shared" si="2"/>
        <v>0</v>
      </c>
      <c r="Q148" s="145">
        <f t="shared" si="3"/>
        <v>0</v>
      </c>
      <c r="R148" s="145">
        <f t="shared" si="4"/>
        <v>0</v>
      </c>
      <c r="S148" s="146">
        <v>0.7</v>
      </c>
      <c r="T148" s="146">
        <f t="shared" si="5"/>
        <v>0.7</v>
      </c>
      <c r="U148" s="146">
        <v>0</v>
      </c>
      <c r="V148" s="146">
        <f t="shared" si="6"/>
        <v>0</v>
      </c>
      <c r="W148" s="146">
        <v>0</v>
      </c>
      <c r="X148" s="147">
        <f t="shared" si="7"/>
        <v>0</v>
      </c>
      <c r="AR148" s="148" t="s">
        <v>136</v>
      </c>
      <c r="AT148" s="148" t="s">
        <v>132</v>
      </c>
      <c r="AU148" s="148" t="s">
        <v>137</v>
      </c>
      <c r="AY148" s="14" t="s">
        <v>128</v>
      </c>
      <c r="BE148" s="149">
        <f t="shared" si="8"/>
        <v>0</v>
      </c>
      <c r="BF148" s="149">
        <f t="shared" si="9"/>
        <v>0</v>
      </c>
      <c r="BG148" s="149">
        <f t="shared" si="10"/>
        <v>0</v>
      </c>
      <c r="BH148" s="149">
        <f t="shared" si="11"/>
        <v>0</v>
      </c>
      <c r="BI148" s="149">
        <f t="shared" si="12"/>
        <v>0</v>
      </c>
      <c r="BJ148" s="14" t="s">
        <v>137</v>
      </c>
      <c r="BK148" s="149">
        <f t="shared" si="13"/>
        <v>0</v>
      </c>
      <c r="BL148" s="14" t="s">
        <v>136</v>
      </c>
      <c r="BM148" s="148" t="s">
        <v>404</v>
      </c>
    </row>
    <row r="149" spans="2:65" s="1" customFormat="1" ht="33" customHeight="1">
      <c r="B149" s="135"/>
      <c r="C149" s="150" t="s">
        <v>405</v>
      </c>
      <c r="D149" s="150" t="s">
        <v>125</v>
      </c>
      <c r="E149" s="151" t="s">
        <v>406</v>
      </c>
      <c r="F149" s="152" t="s">
        <v>407</v>
      </c>
      <c r="G149" s="153" t="s">
        <v>147</v>
      </c>
      <c r="H149" s="154">
        <v>1</v>
      </c>
      <c r="I149" s="155"/>
      <c r="J149" s="156"/>
      <c r="K149" s="155">
        <f t="shared" si="1"/>
        <v>0</v>
      </c>
      <c r="L149" s="156"/>
      <c r="M149" s="157"/>
      <c r="N149" s="158" t="s">
        <v>1</v>
      </c>
      <c r="O149" s="144" t="s">
        <v>37</v>
      </c>
      <c r="P149" s="145">
        <f t="shared" si="2"/>
        <v>0</v>
      </c>
      <c r="Q149" s="145">
        <f t="shared" si="3"/>
        <v>0</v>
      </c>
      <c r="R149" s="145">
        <f t="shared" si="4"/>
        <v>0</v>
      </c>
      <c r="S149" s="146">
        <v>0</v>
      </c>
      <c r="T149" s="146">
        <f t="shared" si="5"/>
        <v>0</v>
      </c>
      <c r="U149" s="146">
        <v>2.9999999999999997E-4</v>
      </c>
      <c r="V149" s="146">
        <f t="shared" si="6"/>
        <v>2.9999999999999997E-4</v>
      </c>
      <c r="W149" s="146">
        <v>0</v>
      </c>
      <c r="X149" s="147">
        <f t="shared" si="7"/>
        <v>0</v>
      </c>
      <c r="AR149" s="148" t="s">
        <v>142</v>
      </c>
      <c r="AT149" s="148" t="s">
        <v>125</v>
      </c>
      <c r="AU149" s="148" t="s">
        <v>137</v>
      </c>
      <c r="AY149" s="14" t="s">
        <v>128</v>
      </c>
      <c r="BE149" s="149">
        <f t="shared" si="8"/>
        <v>0</v>
      </c>
      <c r="BF149" s="149">
        <f t="shared" si="9"/>
        <v>0</v>
      </c>
      <c r="BG149" s="149">
        <f t="shared" si="10"/>
        <v>0</v>
      </c>
      <c r="BH149" s="149">
        <f t="shared" si="11"/>
        <v>0</v>
      </c>
      <c r="BI149" s="149">
        <f t="shared" si="12"/>
        <v>0</v>
      </c>
      <c r="BJ149" s="14" t="s">
        <v>137</v>
      </c>
      <c r="BK149" s="149">
        <f t="shared" si="13"/>
        <v>0</v>
      </c>
      <c r="BL149" s="14" t="s">
        <v>142</v>
      </c>
      <c r="BM149" s="148" t="s">
        <v>408</v>
      </c>
    </row>
    <row r="150" spans="2:65" s="1" customFormat="1" ht="33" customHeight="1">
      <c r="B150" s="135"/>
      <c r="C150" s="136" t="s">
        <v>209</v>
      </c>
      <c r="D150" s="136" t="s">
        <v>132</v>
      </c>
      <c r="E150" s="137" t="s">
        <v>409</v>
      </c>
      <c r="F150" s="138" t="s">
        <v>410</v>
      </c>
      <c r="G150" s="139" t="s">
        <v>147</v>
      </c>
      <c r="H150" s="140">
        <v>1</v>
      </c>
      <c r="I150" s="141"/>
      <c r="J150" s="141"/>
      <c r="K150" s="141">
        <f t="shared" si="1"/>
        <v>0</v>
      </c>
      <c r="L150" s="142"/>
      <c r="M150" s="26"/>
      <c r="N150" s="143" t="s">
        <v>1</v>
      </c>
      <c r="O150" s="144" t="s">
        <v>37</v>
      </c>
      <c r="P150" s="145">
        <f t="shared" si="2"/>
        <v>0</v>
      </c>
      <c r="Q150" s="145">
        <f t="shared" si="3"/>
        <v>0</v>
      </c>
      <c r="R150" s="145">
        <f t="shared" si="4"/>
        <v>0</v>
      </c>
      <c r="S150" s="146">
        <v>0.63900000000000001</v>
      </c>
      <c r="T150" s="146">
        <f t="shared" si="5"/>
        <v>0.63900000000000001</v>
      </c>
      <c r="U150" s="146">
        <v>0</v>
      </c>
      <c r="V150" s="146">
        <f t="shared" si="6"/>
        <v>0</v>
      </c>
      <c r="W150" s="146">
        <v>0</v>
      </c>
      <c r="X150" s="147">
        <f t="shared" si="7"/>
        <v>0</v>
      </c>
      <c r="AR150" s="148" t="s">
        <v>136</v>
      </c>
      <c r="AT150" s="148" t="s">
        <v>132</v>
      </c>
      <c r="AU150" s="148" t="s">
        <v>137</v>
      </c>
      <c r="AY150" s="14" t="s">
        <v>128</v>
      </c>
      <c r="BE150" s="149">
        <f t="shared" si="8"/>
        <v>0</v>
      </c>
      <c r="BF150" s="149">
        <f t="shared" si="9"/>
        <v>0</v>
      </c>
      <c r="BG150" s="149">
        <f t="shared" si="10"/>
        <v>0</v>
      </c>
      <c r="BH150" s="149">
        <f t="shared" si="11"/>
        <v>0</v>
      </c>
      <c r="BI150" s="149">
        <f t="shared" si="12"/>
        <v>0</v>
      </c>
      <c r="BJ150" s="14" t="s">
        <v>137</v>
      </c>
      <c r="BK150" s="149">
        <f t="shared" si="13"/>
        <v>0</v>
      </c>
      <c r="BL150" s="14" t="s">
        <v>136</v>
      </c>
      <c r="BM150" s="148" t="s">
        <v>411</v>
      </c>
    </row>
    <row r="151" spans="2:65" s="1" customFormat="1" ht="24.15" customHeight="1">
      <c r="B151" s="135"/>
      <c r="C151" s="136" t="s">
        <v>265</v>
      </c>
      <c r="D151" s="136" t="s">
        <v>132</v>
      </c>
      <c r="E151" s="137" t="s">
        <v>412</v>
      </c>
      <c r="F151" s="138" t="s">
        <v>413</v>
      </c>
      <c r="G151" s="139" t="s">
        <v>147</v>
      </c>
      <c r="H151" s="140">
        <v>8</v>
      </c>
      <c r="I151" s="141"/>
      <c r="J151" s="141"/>
      <c r="K151" s="141">
        <f t="shared" si="1"/>
        <v>0</v>
      </c>
      <c r="L151" s="142"/>
      <c r="M151" s="26"/>
      <c r="N151" s="143" t="s">
        <v>1</v>
      </c>
      <c r="O151" s="144" t="s">
        <v>37</v>
      </c>
      <c r="P151" s="145">
        <f t="shared" si="2"/>
        <v>0</v>
      </c>
      <c r="Q151" s="145">
        <f t="shared" si="3"/>
        <v>0</v>
      </c>
      <c r="R151" s="145">
        <f t="shared" si="4"/>
        <v>0</v>
      </c>
      <c r="S151" s="146">
        <v>0.32</v>
      </c>
      <c r="T151" s="146">
        <f t="shared" si="5"/>
        <v>2.56</v>
      </c>
      <c r="U151" s="146">
        <v>0</v>
      </c>
      <c r="V151" s="146">
        <f t="shared" si="6"/>
        <v>0</v>
      </c>
      <c r="W151" s="146">
        <v>0</v>
      </c>
      <c r="X151" s="147">
        <f t="shared" si="7"/>
        <v>0</v>
      </c>
      <c r="AR151" s="148" t="s">
        <v>136</v>
      </c>
      <c r="AT151" s="148" t="s">
        <v>132</v>
      </c>
      <c r="AU151" s="148" t="s">
        <v>137</v>
      </c>
      <c r="AY151" s="14" t="s">
        <v>128</v>
      </c>
      <c r="BE151" s="149">
        <f t="shared" si="8"/>
        <v>0</v>
      </c>
      <c r="BF151" s="149">
        <f t="shared" si="9"/>
        <v>0</v>
      </c>
      <c r="BG151" s="149">
        <f t="shared" si="10"/>
        <v>0</v>
      </c>
      <c r="BH151" s="149">
        <f t="shared" si="11"/>
        <v>0</v>
      </c>
      <c r="BI151" s="149">
        <f t="shared" si="12"/>
        <v>0</v>
      </c>
      <c r="BJ151" s="14" t="s">
        <v>137</v>
      </c>
      <c r="BK151" s="149">
        <f t="shared" si="13"/>
        <v>0</v>
      </c>
      <c r="BL151" s="14" t="s">
        <v>136</v>
      </c>
      <c r="BM151" s="148" t="s">
        <v>414</v>
      </c>
    </row>
    <row r="152" spans="2:65" s="1" customFormat="1" ht="24.15" customHeight="1">
      <c r="B152" s="135"/>
      <c r="C152" s="150" t="s">
        <v>269</v>
      </c>
      <c r="D152" s="150" t="s">
        <v>125</v>
      </c>
      <c r="E152" s="151" t="s">
        <v>415</v>
      </c>
      <c r="F152" s="152" t="s">
        <v>416</v>
      </c>
      <c r="G152" s="153" t="s">
        <v>147</v>
      </c>
      <c r="H152" s="154">
        <v>8</v>
      </c>
      <c r="I152" s="155"/>
      <c r="J152" s="156"/>
      <c r="K152" s="155">
        <f t="shared" si="1"/>
        <v>0</v>
      </c>
      <c r="L152" s="156"/>
      <c r="M152" s="157"/>
      <c r="N152" s="158" t="s">
        <v>1</v>
      </c>
      <c r="O152" s="144" t="s">
        <v>37</v>
      </c>
      <c r="P152" s="145">
        <f t="shared" si="2"/>
        <v>0</v>
      </c>
      <c r="Q152" s="145">
        <f t="shared" si="3"/>
        <v>0</v>
      </c>
      <c r="R152" s="145">
        <f t="shared" si="4"/>
        <v>0</v>
      </c>
      <c r="S152" s="146">
        <v>0</v>
      </c>
      <c r="T152" s="146">
        <f t="shared" si="5"/>
        <v>0</v>
      </c>
      <c r="U152" s="146">
        <v>1.4999999999999999E-4</v>
      </c>
      <c r="V152" s="146">
        <f t="shared" si="6"/>
        <v>1.1999999999999999E-3</v>
      </c>
      <c r="W152" s="146">
        <v>0</v>
      </c>
      <c r="X152" s="147">
        <f t="shared" si="7"/>
        <v>0</v>
      </c>
      <c r="AR152" s="148" t="s">
        <v>142</v>
      </c>
      <c r="AT152" s="148" t="s">
        <v>125</v>
      </c>
      <c r="AU152" s="148" t="s">
        <v>137</v>
      </c>
      <c r="AY152" s="14" t="s">
        <v>128</v>
      </c>
      <c r="BE152" s="149">
        <f t="shared" si="8"/>
        <v>0</v>
      </c>
      <c r="BF152" s="149">
        <f t="shared" si="9"/>
        <v>0</v>
      </c>
      <c r="BG152" s="149">
        <f t="shared" si="10"/>
        <v>0</v>
      </c>
      <c r="BH152" s="149">
        <f t="shared" si="11"/>
        <v>0</v>
      </c>
      <c r="BI152" s="149">
        <f t="shared" si="12"/>
        <v>0</v>
      </c>
      <c r="BJ152" s="14" t="s">
        <v>137</v>
      </c>
      <c r="BK152" s="149">
        <f t="shared" si="13"/>
        <v>0</v>
      </c>
      <c r="BL152" s="14" t="s">
        <v>142</v>
      </c>
      <c r="BM152" s="148" t="s">
        <v>417</v>
      </c>
    </row>
    <row r="153" spans="2:65" s="1" customFormat="1" ht="24.15" customHeight="1">
      <c r="B153" s="135"/>
      <c r="C153" s="136" t="s">
        <v>257</v>
      </c>
      <c r="D153" s="136" t="s">
        <v>132</v>
      </c>
      <c r="E153" s="137" t="s">
        <v>418</v>
      </c>
      <c r="F153" s="138" t="s">
        <v>419</v>
      </c>
      <c r="G153" s="139" t="s">
        <v>147</v>
      </c>
      <c r="H153" s="140">
        <v>4</v>
      </c>
      <c r="I153" s="141"/>
      <c r="J153" s="141"/>
      <c r="K153" s="141">
        <f t="shared" si="1"/>
        <v>0</v>
      </c>
      <c r="L153" s="142"/>
      <c r="M153" s="26"/>
      <c r="N153" s="143" t="s">
        <v>1</v>
      </c>
      <c r="O153" s="144" t="s">
        <v>37</v>
      </c>
      <c r="P153" s="145">
        <f t="shared" si="2"/>
        <v>0</v>
      </c>
      <c r="Q153" s="145">
        <f t="shared" si="3"/>
        <v>0</v>
      </c>
      <c r="R153" s="145">
        <f t="shared" si="4"/>
        <v>0</v>
      </c>
      <c r="S153" s="146">
        <v>0.28799999999999998</v>
      </c>
      <c r="T153" s="146">
        <f t="shared" si="5"/>
        <v>1.1519999999999999</v>
      </c>
      <c r="U153" s="146">
        <v>0</v>
      </c>
      <c r="V153" s="146">
        <f t="shared" si="6"/>
        <v>0</v>
      </c>
      <c r="W153" s="146">
        <v>0</v>
      </c>
      <c r="X153" s="147">
        <f t="shared" si="7"/>
        <v>0</v>
      </c>
      <c r="AR153" s="148" t="s">
        <v>136</v>
      </c>
      <c r="AT153" s="148" t="s">
        <v>132</v>
      </c>
      <c r="AU153" s="148" t="s">
        <v>137</v>
      </c>
      <c r="AY153" s="14" t="s">
        <v>128</v>
      </c>
      <c r="BE153" s="149">
        <f t="shared" si="8"/>
        <v>0</v>
      </c>
      <c r="BF153" s="149">
        <f t="shared" si="9"/>
        <v>0</v>
      </c>
      <c r="BG153" s="149">
        <f t="shared" si="10"/>
        <v>0</v>
      </c>
      <c r="BH153" s="149">
        <f t="shared" si="11"/>
        <v>0</v>
      </c>
      <c r="BI153" s="149">
        <f t="shared" si="12"/>
        <v>0</v>
      </c>
      <c r="BJ153" s="14" t="s">
        <v>137</v>
      </c>
      <c r="BK153" s="149">
        <f t="shared" si="13"/>
        <v>0</v>
      </c>
      <c r="BL153" s="14" t="s">
        <v>136</v>
      </c>
      <c r="BM153" s="148" t="s">
        <v>420</v>
      </c>
    </row>
    <row r="154" spans="2:65" s="1" customFormat="1" ht="24.15" customHeight="1">
      <c r="B154" s="135"/>
      <c r="C154" s="150" t="s">
        <v>261</v>
      </c>
      <c r="D154" s="150" t="s">
        <v>125</v>
      </c>
      <c r="E154" s="151" t="s">
        <v>421</v>
      </c>
      <c r="F154" s="152" t="s">
        <v>422</v>
      </c>
      <c r="G154" s="153" t="s">
        <v>147</v>
      </c>
      <c r="H154" s="154">
        <v>4</v>
      </c>
      <c r="I154" s="155"/>
      <c r="J154" s="156"/>
      <c r="K154" s="155">
        <f t="shared" si="1"/>
        <v>0</v>
      </c>
      <c r="L154" s="156"/>
      <c r="M154" s="157"/>
      <c r="N154" s="158" t="s">
        <v>1</v>
      </c>
      <c r="O154" s="144" t="s">
        <v>37</v>
      </c>
      <c r="P154" s="145">
        <f t="shared" si="2"/>
        <v>0</v>
      </c>
      <c r="Q154" s="145">
        <f t="shared" si="3"/>
        <v>0</v>
      </c>
      <c r="R154" s="145">
        <f t="shared" si="4"/>
        <v>0</v>
      </c>
      <c r="S154" s="146">
        <v>0</v>
      </c>
      <c r="T154" s="146">
        <f t="shared" si="5"/>
        <v>0</v>
      </c>
      <c r="U154" s="146">
        <v>2.1000000000000001E-4</v>
      </c>
      <c r="V154" s="146">
        <f t="shared" si="6"/>
        <v>8.4000000000000003E-4</v>
      </c>
      <c r="W154" s="146">
        <v>0</v>
      </c>
      <c r="X154" s="147">
        <f t="shared" si="7"/>
        <v>0</v>
      </c>
      <c r="AR154" s="148" t="s">
        <v>142</v>
      </c>
      <c r="AT154" s="148" t="s">
        <v>125</v>
      </c>
      <c r="AU154" s="148" t="s">
        <v>137</v>
      </c>
      <c r="AY154" s="14" t="s">
        <v>128</v>
      </c>
      <c r="BE154" s="149">
        <f t="shared" si="8"/>
        <v>0</v>
      </c>
      <c r="BF154" s="149">
        <f t="shared" si="9"/>
        <v>0</v>
      </c>
      <c r="BG154" s="149">
        <f t="shared" si="10"/>
        <v>0</v>
      </c>
      <c r="BH154" s="149">
        <f t="shared" si="11"/>
        <v>0</v>
      </c>
      <c r="BI154" s="149">
        <f t="shared" si="12"/>
        <v>0</v>
      </c>
      <c r="BJ154" s="14" t="s">
        <v>137</v>
      </c>
      <c r="BK154" s="149">
        <f t="shared" si="13"/>
        <v>0</v>
      </c>
      <c r="BL154" s="14" t="s">
        <v>142</v>
      </c>
      <c r="BM154" s="148" t="s">
        <v>423</v>
      </c>
    </row>
    <row r="155" spans="2:65" s="1" customFormat="1" ht="24.15" customHeight="1">
      <c r="B155" s="135"/>
      <c r="C155" s="136" t="s">
        <v>317</v>
      </c>
      <c r="D155" s="136" t="s">
        <v>132</v>
      </c>
      <c r="E155" s="137" t="s">
        <v>424</v>
      </c>
      <c r="F155" s="138" t="s">
        <v>425</v>
      </c>
      <c r="G155" s="139" t="s">
        <v>147</v>
      </c>
      <c r="H155" s="140">
        <v>14</v>
      </c>
      <c r="I155" s="141"/>
      <c r="J155" s="141"/>
      <c r="K155" s="141">
        <f t="shared" si="1"/>
        <v>0</v>
      </c>
      <c r="L155" s="142"/>
      <c r="M155" s="26"/>
      <c r="N155" s="143" t="s">
        <v>1</v>
      </c>
      <c r="O155" s="144" t="s">
        <v>37</v>
      </c>
      <c r="P155" s="145">
        <f t="shared" si="2"/>
        <v>0</v>
      </c>
      <c r="Q155" s="145">
        <f t="shared" si="3"/>
        <v>0</v>
      </c>
      <c r="R155" s="145">
        <f t="shared" si="4"/>
        <v>0</v>
      </c>
      <c r="S155" s="146">
        <v>0.437</v>
      </c>
      <c r="T155" s="146">
        <f t="shared" si="5"/>
        <v>6.1180000000000003</v>
      </c>
      <c r="U155" s="146">
        <v>0</v>
      </c>
      <c r="V155" s="146">
        <f t="shared" si="6"/>
        <v>0</v>
      </c>
      <c r="W155" s="146">
        <v>0</v>
      </c>
      <c r="X155" s="147">
        <f t="shared" si="7"/>
        <v>0</v>
      </c>
      <c r="AR155" s="148" t="s">
        <v>136</v>
      </c>
      <c r="AT155" s="148" t="s">
        <v>132</v>
      </c>
      <c r="AU155" s="148" t="s">
        <v>137</v>
      </c>
      <c r="AY155" s="14" t="s">
        <v>128</v>
      </c>
      <c r="BE155" s="149">
        <f t="shared" si="8"/>
        <v>0</v>
      </c>
      <c r="BF155" s="149">
        <f t="shared" si="9"/>
        <v>0</v>
      </c>
      <c r="BG155" s="149">
        <f t="shared" si="10"/>
        <v>0</v>
      </c>
      <c r="BH155" s="149">
        <f t="shared" si="11"/>
        <v>0</v>
      </c>
      <c r="BI155" s="149">
        <f t="shared" si="12"/>
        <v>0</v>
      </c>
      <c r="BJ155" s="14" t="s">
        <v>137</v>
      </c>
      <c r="BK155" s="149">
        <f t="shared" si="13"/>
        <v>0</v>
      </c>
      <c r="BL155" s="14" t="s">
        <v>136</v>
      </c>
      <c r="BM155" s="148" t="s">
        <v>426</v>
      </c>
    </row>
    <row r="156" spans="2:65" s="1" customFormat="1" ht="24.15" customHeight="1">
      <c r="B156" s="135"/>
      <c r="C156" s="150" t="s">
        <v>321</v>
      </c>
      <c r="D156" s="150" t="s">
        <v>125</v>
      </c>
      <c r="E156" s="151" t="s">
        <v>427</v>
      </c>
      <c r="F156" s="152" t="s">
        <v>428</v>
      </c>
      <c r="G156" s="153" t="s">
        <v>147</v>
      </c>
      <c r="H156" s="154">
        <v>14</v>
      </c>
      <c r="I156" s="155"/>
      <c r="J156" s="156"/>
      <c r="K156" s="155">
        <f t="shared" si="1"/>
        <v>0</v>
      </c>
      <c r="L156" s="156"/>
      <c r="M156" s="157"/>
      <c r="N156" s="158" t="s">
        <v>1</v>
      </c>
      <c r="O156" s="144" t="s">
        <v>37</v>
      </c>
      <c r="P156" s="145">
        <f t="shared" si="2"/>
        <v>0</v>
      </c>
      <c r="Q156" s="145">
        <f t="shared" si="3"/>
        <v>0</v>
      </c>
      <c r="R156" s="145">
        <f t="shared" si="4"/>
        <v>0</v>
      </c>
      <c r="S156" s="146">
        <v>0</v>
      </c>
      <c r="T156" s="146">
        <f t="shared" si="5"/>
        <v>0</v>
      </c>
      <c r="U156" s="146">
        <v>1.4999999999999999E-4</v>
      </c>
      <c r="V156" s="146">
        <f t="shared" si="6"/>
        <v>2.0999999999999999E-3</v>
      </c>
      <c r="W156" s="146">
        <v>0</v>
      </c>
      <c r="X156" s="147">
        <f t="shared" si="7"/>
        <v>0</v>
      </c>
      <c r="AR156" s="148" t="s">
        <v>142</v>
      </c>
      <c r="AT156" s="148" t="s">
        <v>125</v>
      </c>
      <c r="AU156" s="148" t="s">
        <v>137</v>
      </c>
      <c r="AY156" s="14" t="s">
        <v>128</v>
      </c>
      <c r="BE156" s="149">
        <f t="shared" si="8"/>
        <v>0</v>
      </c>
      <c r="BF156" s="149">
        <f t="shared" si="9"/>
        <v>0</v>
      </c>
      <c r="BG156" s="149">
        <f t="shared" si="10"/>
        <v>0</v>
      </c>
      <c r="BH156" s="149">
        <f t="shared" si="11"/>
        <v>0</v>
      </c>
      <c r="BI156" s="149">
        <f t="shared" si="12"/>
        <v>0</v>
      </c>
      <c r="BJ156" s="14" t="s">
        <v>137</v>
      </c>
      <c r="BK156" s="149">
        <f t="shared" si="13"/>
        <v>0</v>
      </c>
      <c r="BL156" s="14" t="s">
        <v>142</v>
      </c>
      <c r="BM156" s="148" t="s">
        <v>429</v>
      </c>
    </row>
    <row r="157" spans="2:65" s="1" customFormat="1" ht="37.799999999999997" customHeight="1">
      <c r="B157" s="135"/>
      <c r="C157" s="136" t="s">
        <v>217</v>
      </c>
      <c r="D157" s="136" t="s">
        <v>132</v>
      </c>
      <c r="E157" s="137" t="s">
        <v>182</v>
      </c>
      <c r="F157" s="138" t="s">
        <v>430</v>
      </c>
      <c r="G157" s="139" t="s">
        <v>147</v>
      </c>
      <c r="H157" s="140">
        <v>61</v>
      </c>
      <c r="I157" s="141"/>
      <c r="J157" s="141"/>
      <c r="K157" s="141">
        <f t="shared" si="1"/>
        <v>0</v>
      </c>
      <c r="L157" s="142"/>
      <c r="M157" s="26"/>
      <c r="N157" s="143" t="s">
        <v>1</v>
      </c>
      <c r="O157" s="144" t="s">
        <v>37</v>
      </c>
      <c r="P157" s="145">
        <f t="shared" si="2"/>
        <v>0</v>
      </c>
      <c r="Q157" s="145">
        <f t="shared" si="3"/>
        <v>0</v>
      </c>
      <c r="R157" s="145">
        <f t="shared" si="4"/>
        <v>0</v>
      </c>
      <c r="S157" s="146">
        <v>0.35</v>
      </c>
      <c r="T157" s="146">
        <f t="shared" si="5"/>
        <v>21.349999999999998</v>
      </c>
      <c r="U157" s="146">
        <v>0</v>
      </c>
      <c r="V157" s="146">
        <f t="shared" si="6"/>
        <v>0</v>
      </c>
      <c r="W157" s="146">
        <v>0</v>
      </c>
      <c r="X157" s="147">
        <f t="shared" si="7"/>
        <v>0</v>
      </c>
      <c r="AR157" s="148" t="s">
        <v>136</v>
      </c>
      <c r="AT157" s="148" t="s">
        <v>132</v>
      </c>
      <c r="AU157" s="148" t="s">
        <v>137</v>
      </c>
      <c r="AY157" s="14" t="s">
        <v>128</v>
      </c>
      <c r="BE157" s="149">
        <f t="shared" si="8"/>
        <v>0</v>
      </c>
      <c r="BF157" s="149">
        <f t="shared" si="9"/>
        <v>0</v>
      </c>
      <c r="BG157" s="149">
        <f t="shared" si="10"/>
        <v>0</v>
      </c>
      <c r="BH157" s="149">
        <f t="shared" si="11"/>
        <v>0</v>
      </c>
      <c r="BI157" s="149">
        <f t="shared" si="12"/>
        <v>0</v>
      </c>
      <c r="BJ157" s="14" t="s">
        <v>137</v>
      </c>
      <c r="BK157" s="149">
        <f t="shared" si="13"/>
        <v>0</v>
      </c>
      <c r="BL157" s="14" t="s">
        <v>136</v>
      </c>
      <c r="BM157" s="148" t="s">
        <v>431</v>
      </c>
    </row>
    <row r="158" spans="2:65" s="1" customFormat="1" ht="33" customHeight="1">
      <c r="B158" s="135"/>
      <c r="C158" s="150" t="s">
        <v>221</v>
      </c>
      <c r="D158" s="150" t="s">
        <v>125</v>
      </c>
      <c r="E158" s="151" t="s">
        <v>186</v>
      </c>
      <c r="F158" s="152" t="s">
        <v>432</v>
      </c>
      <c r="G158" s="153" t="s">
        <v>147</v>
      </c>
      <c r="H158" s="154">
        <v>61</v>
      </c>
      <c r="I158" s="155"/>
      <c r="J158" s="156"/>
      <c r="K158" s="155">
        <f t="shared" si="1"/>
        <v>0</v>
      </c>
      <c r="L158" s="156"/>
      <c r="M158" s="157"/>
      <c r="N158" s="158" t="s">
        <v>1</v>
      </c>
      <c r="O158" s="144" t="s">
        <v>37</v>
      </c>
      <c r="P158" s="145">
        <f t="shared" si="2"/>
        <v>0</v>
      </c>
      <c r="Q158" s="145">
        <f t="shared" si="3"/>
        <v>0</v>
      </c>
      <c r="R158" s="145">
        <f t="shared" si="4"/>
        <v>0</v>
      </c>
      <c r="S158" s="146">
        <v>0</v>
      </c>
      <c r="T158" s="146">
        <f t="shared" si="5"/>
        <v>0</v>
      </c>
      <c r="U158" s="146">
        <v>1.1999999999999999E-3</v>
      </c>
      <c r="V158" s="146">
        <f t="shared" si="6"/>
        <v>7.3199999999999987E-2</v>
      </c>
      <c r="W158" s="146">
        <v>0</v>
      </c>
      <c r="X158" s="147">
        <f t="shared" si="7"/>
        <v>0</v>
      </c>
      <c r="AR158" s="148" t="s">
        <v>142</v>
      </c>
      <c r="AT158" s="148" t="s">
        <v>125</v>
      </c>
      <c r="AU158" s="148" t="s">
        <v>137</v>
      </c>
      <c r="AY158" s="14" t="s">
        <v>128</v>
      </c>
      <c r="BE158" s="149">
        <f t="shared" si="8"/>
        <v>0</v>
      </c>
      <c r="BF158" s="149">
        <f t="shared" si="9"/>
        <v>0</v>
      </c>
      <c r="BG158" s="149">
        <f t="shared" si="10"/>
        <v>0</v>
      </c>
      <c r="BH158" s="149">
        <f t="shared" si="11"/>
        <v>0</v>
      </c>
      <c r="BI158" s="149">
        <f t="shared" si="12"/>
        <v>0</v>
      </c>
      <c r="BJ158" s="14" t="s">
        <v>137</v>
      </c>
      <c r="BK158" s="149">
        <f t="shared" si="13"/>
        <v>0</v>
      </c>
      <c r="BL158" s="14" t="s">
        <v>142</v>
      </c>
      <c r="BM158" s="148" t="s">
        <v>433</v>
      </c>
    </row>
    <row r="159" spans="2:65" s="1" customFormat="1" ht="24.15" customHeight="1">
      <c r="B159" s="135"/>
      <c r="C159" s="136" t="s">
        <v>225</v>
      </c>
      <c r="D159" s="136" t="s">
        <v>132</v>
      </c>
      <c r="E159" s="137" t="s">
        <v>190</v>
      </c>
      <c r="F159" s="138" t="s">
        <v>191</v>
      </c>
      <c r="G159" s="139" t="s">
        <v>147</v>
      </c>
      <c r="H159" s="140">
        <v>10</v>
      </c>
      <c r="I159" s="141"/>
      <c r="J159" s="141"/>
      <c r="K159" s="141">
        <f t="shared" si="1"/>
        <v>0</v>
      </c>
      <c r="L159" s="142"/>
      <c r="M159" s="26"/>
      <c r="N159" s="143" t="s">
        <v>1</v>
      </c>
      <c r="O159" s="144" t="s">
        <v>37</v>
      </c>
      <c r="P159" s="145">
        <f t="shared" si="2"/>
        <v>0</v>
      </c>
      <c r="Q159" s="145">
        <f t="shared" si="3"/>
        <v>0</v>
      </c>
      <c r="R159" s="145">
        <f t="shared" si="4"/>
        <v>0</v>
      </c>
      <c r="S159" s="146">
        <v>0.36</v>
      </c>
      <c r="T159" s="146">
        <f t="shared" si="5"/>
        <v>3.5999999999999996</v>
      </c>
      <c r="U159" s="146">
        <v>0</v>
      </c>
      <c r="V159" s="146">
        <f t="shared" si="6"/>
        <v>0</v>
      </c>
      <c r="W159" s="146">
        <v>0</v>
      </c>
      <c r="X159" s="147">
        <f t="shared" si="7"/>
        <v>0</v>
      </c>
      <c r="AR159" s="148" t="s">
        <v>136</v>
      </c>
      <c r="AT159" s="148" t="s">
        <v>132</v>
      </c>
      <c r="AU159" s="148" t="s">
        <v>137</v>
      </c>
      <c r="AY159" s="14" t="s">
        <v>128</v>
      </c>
      <c r="BE159" s="149">
        <f t="shared" si="8"/>
        <v>0</v>
      </c>
      <c r="BF159" s="149">
        <f t="shared" si="9"/>
        <v>0</v>
      </c>
      <c r="BG159" s="149">
        <f t="shared" si="10"/>
        <v>0</v>
      </c>
      <c r="BH159" s="149">
        <f t="shared" si="11"/>
        <v>0</v>
      </c>
      <c r="BI159" s="149">
        <f t="shared" si="12"/>
        <v>0</v>
      </c>
      <c r="BJ159" s="14" t="s">
        <v>137</v>
      </c>
      <c r="BK159" s="149">
        <f t="shared" si="13"/>
        <v>0</v>
      </c>
      <c r="BL159" s="14" t="s">
        <v>136</v>
      </c>
      <c r="BM159" s="148" t="s">
        <v>434</v>
      </c>
    </row>
    <row r="160" spans="2:65" s="1" customFormat="1" ht="33" customHeight="1">
      <c r="B160" s="135"/>
      <c r="C160" s="150" t="s">
        <v>229</v>
      </c>
      <c r="D160" s="150" t="s">
        <v>125</v>
      </c>
      <c r="E160" s="151" t="s">
        <v>194</v>
      </c>
      <c r="F160" s="152" t="s">
        <v>195</v>
      </c>
      <c r="G160" s="153" t="s">
        <v>147</v>
      </c>
      <c r="H160" s="154">
        <v>10</v>
      </c>
      <c r="I160" s="155"/>
      <c r="J160" s="156"/>
      <c r="K160" s="155">
        <f t="shared" si="1"/>
        <v>0</v>
      </c>
      <c r="L160" s="156"/>
      <c r="M160" s="157"/>
      <c r="N160" s="158" t="s">
        <v>1</v>
      </c>
      <c r="O160" s="144" t="s">
        <v>37</v>
      </c>
      <c r="P160" s="145">
        <f t="shared" si="2"/>
        <v>0</v>
      </c>
      <c r="Q160" s="145">
        <f t="shared" si="3"/>
        <v>0</v>
      </c>
      <c r="R160" s="145">
        <f t="shared" si="4"/>
        <v>0</v>
      </c>
      <c r="S160" s="146">
        <v>0</v>
      </c>
      <c r="T160" s="146">
        <f t="shared" si="5"/>
        <v>0</v>
      </c>
      <c r="U160" s="146">
        <v>1.15E-2</v>
      </c>
      <c r="V160" s="146">
        <f t="shared" si="6"/>
        <v>0.11499999999999999</v>
      </c>
      <c r="W160" s="146">
        <v>0</v>
      </c>
      <c r="X160" s="147">
        <f t="shared" si="7"/>
        <v>0</v>
      </c>
      <c r="AR160" s="148" t="s">
        <v>142</v>
      </c>
      <c r="AT160" s="148" t="s">
        <v>125</v>
      </c>
      <c r="AU160" s="148" t="s">
        <v>137</v>
      </c>
      <c r="AY160" s="14" t="s">
        <v>128</v>
      </c>
      <c r="BE160" s="149">
        <f t="shared" si="8"/>
        <v>0</v>
      </c>
      <c r="BF160" s="149">
        <f t="shared" si="9"/>
        <v>0</v>
      </c>
      <c r="BG160" s="149">
        <f t="shared" si="10"/>
        <v>0</v>
      </c>
      <c r="BH160" s="149">
        <f t="shared" si="11"/>
        <v>0</v>
      </c>
      <c r="BI160" s="149">
        <f t="shared" si="12"/>
        <v>0</v>
      </c>
      <c r="BJ160" s="14" t="s">
        <v>137</v>
      </c>
      <c r="BK160" s="149">
        <f t="shared" si="13"/>
        <v>0</v>
      </c>
      <c r="BL160" s="14" t="s">
        <v>142</v>
      </c>
      <c r="BM160" s="148" t="s">
        <v>435</v>
      </c>
    </row>
    <row r="161" spans="2:65" s="1" customFormat="1" ht="33" customHeight="1">
      <c r="B161" s="135"/>
      <c r="C161" s="136" t="s">
        <v>131</v>
      </c>
      <c r="D161" s="136" t="s">
        <v>132</v>
      </c>
      <c r="E161" s="137" t="s">
        <v>436</v>
      </c>
      <c r="F161" s="138" t="s">
        <v>437</v>
      </c>
      <c r="G161" s="139" t="s">
        <v>147</v>
      </c>
      <c r="H161" s="140">
        <v>8</v>
      </c>
      <c r="I161" s="141"/>
      <c r="J161" s="141"/>
      <c r="K161" s="141">
        <f t="shared" si="1"/>
        <v>0</v>
      </c>
      <c r="L161" s="142"/>
      <c r="M161" s="26"/>
      <c r="N161" s="143" t="s">
        <v>1</v>
      </c>
      <c r="O161" s="144" t="s">
        <v>37</v>
      </c>
      <c r="P161" s="145">
        <f t="shared" si="2"/>
        <v>0</v>
      </c>
      <c r="Q161" s="145">
        <f t="shared" si="3"/>
        <v>0</v>
      </c>
      <c r="R161" s="145">
        <f t="shared" si="4"/>
        <v>0</v>
      </c>
      <c r="S161" s="146">
        <v>0.36</v>
      </c>
      <c r="T161" s="146">
        <f t="shared" si="5"/>
        <v>2.88</v>
      </c>
      <c r="U161" s="146">
        <v>0</v>
      </c>
      <c r="V161" s="146">
        <f t="shared" si="6"/>
        <v>0</v>
      </c>
      <c r="W161" s="146">
        <v>0</v>
      </c>
      <c r="X161" s="147">
        <f t="shared" si="7"/>
        <v>0</v>
      </c>
      <c r="AR161" s="148" t="s">
        <v>136</v>
      </c>
      <c r="AT161" s="148" t="s">
        <v>132</v>
      </c>
      <c r="AU161" s="148" t="s">
        <v>137</v>
      </c>
      <c r="AY161" s="14" t="s">
        <v>128</v>
      </c>
      <c r="BE161" s="149">
        <f t="shared" si="8"/>
        <v>0</v>
      </c>
      <c r="BF161" s="149">
        <f t="shared" si="9"/>
        <v>0</v>
      </c>
      <c r="BG161" s="149">
        <f t="shared" si="10"/>
        <v>0</v>
      </c>
      <c r="BH161" s="149">
        <f t="shared" si="11"/>
        <v>0</v>
      </c>
      <c r="BI161" s="149">
        <f t="shared" si="12"/>
        <v>0</v>
      </c>
      <c r="BJ161" s="14" t="s">
        <v>137</v>
      </c>
      <c r="BK161" s="149">
        <f t="shared" si="13"/>
        <v>0</v>
      </c>
      <c r="BL161" s="14" t="s">
        <v>136</v>
      </c>
      <c r="BM161" s="148" t="s">
        <v>438</v>
      </c>
    </row>
    <row r="162" spans="2:65" s="1" customFormat="1" ht="24.15" customHeight="1">
      <c r="B162" s="135"/>
      <c r="C162" s="150" t="s">
        <v>139</v>
      </c>
      <c r="D162" s="150" t="s">
        <v>125</v>
      </c>
      <c r="E162" s="151" t="s">
        <v>439</v>
      </c>
      <c r="F162" s="152" t="s">
        <v>440</v>
      </c>
      <c r="G162" s="153" t="s">
        <v>147</v>
      </c>
      <c r="H162" s="154">
        <v>8</v>
      </c>
      <c r="I162" s="155"/>
      <c r="J162" s="156"/>
      <c r="K162" s="155">
        <f t="shared" ref="K162:K187" si="14">ROUND(P162*H162,2)</f>
        <v>0</v>
      </c>
      <c r="L162" s="156"/>
      <c r="M162" s="157"/>
      <c r="N162" s="158" t="s">
        <v>1</v>
      </c>
      <c r="O162" s="144" t="s">
        <v>37</v>
      </c>
      <c r="P162" s="145">
        <f t="shared" ref="P162:P187" si="15">I162+J162</f>
        <v>0</v>
      </c>
      <c r="Q162" s="145">
        <f t="shared" ref="Q162:Q187" si="16">ROUND(I162*H162,2)</f>
        <v>0</v>
      </c>
      <c r="R162" s="145">
        <f t="shared" ref="R162:R187" si="17">ROUND(J162*H162,2)</f>
        <v>0</v>
      </c>
      <c r="S162" s="146">
        <v>0</v>
      </c>
      <c r="T162" s="146">
        <f t="shared" ref="T162:T193" si="18">S162*H162</f>
        <v>0</v>
      </c>
      <c r="U162" s="146">
        <v>2.4599999999999999E-3</v>
      </c>
      <c r="V162" s="146">
        <f t="shared" ref="V162:V193" si="19">U162*H162</f>
        <v>1.968E-2</v>
      </c>
      <c r="W162" s="146">
        <v>0</v>
      </c>
      <c r="X162" s="147">
        <f t="shared" ref="X162:X193" si="20">W162*H162</f>
        <v>0</v>
      </c>
      <c r="AR162" s="148" t="s">
        <v>142</v>
      </c>
      <c r="AT162" s="148" t="s">
        <v>125</v>
      </c>
      <c r="AU162" s="148" t="s">
        <v>137</v>
      </c>
      <c r="AY162" s="14" t="s">
        <v>128</v>
      </c>
      <c r="BE162" s="149">
        <f t="shared" ref="BE162:BE187" si="21">IF(O162="základná",K162,0)</f>
        <v>0</v>
      </c>
      <c r="BF162" s="149">
        <f t="shared" ref="BF162:BF187" si="22">IF(O162="znížená",K162,0)</f>
        <v>0</v>
      </c>
      <c r="BG162" s="149">
        <f t="shared" ref="BG162:BG187" si="23">IF(O162="zákl. prenesená",K162,0)</f>
        <v>0</v>
      </c>
      <c r="BH162" s="149">
        <f t="shared" ref="BH162:BH187" si="24">IF(O162="zníž. prenesená",K162,0)</f>
        <v>0</v>
      </c>
      <c r="BI162" s="149">
        <f t="shared" ref="BI162:BI187" si="25">IF(O162="nulová",K162,0)</f>
        <v>0</v>
      </c>
      <c r="BJ162" s="14" t="s">
        <v>137</v>
      </c>
      <c r="BK162" s="149">
        <f t="shared" ref="BK162:BK187" si="26">ROUND(P162*H162,2)</f>
        <v>0</v>
      </c>
      <c r="BL162" s="14" t="s">
        <v>142</v>
      </c>
      <c r="BM162" s="148" t="s">
        <v>441</v>
      </c>
    </row>
    <row r="163" spans="2:65" s="1" customFormat="1" ht="24.15" customHeight="1">
      <c r="B163" s="135"/>
      <c r="C163" s="136" t="s">
        <v>233</v>
      </c>
      <c r="D163" s="136" t="s">
        <v>132</v>
      </c>
      <c r="E163" s="137" t="s">
        <v>442</v>
      </c>
      <c r="F163" s="138" t="s">
        <v>443</v>
      </c>
      <c r="G163" s="139" t="s">
        <v>147</v>
      </c>
      <c r="H163" s="140">
        <v>7</v>
      </c>
      <c r="I163" s="141"/>
      <c r="J163" s="141"/>
      <c r="K163" s="141">
        <f t="shared" si="14"/>
        <v>0</v>
      </c>
      <c r="L163" s="142"/>
      <c r="M163" s="26"/>
      <c r="N163" s="143" t="s">
        <v>1</v>
      </c>
      <c r="O163" s="144" t="s">
        <v>37</v>
      </c>
      <c r="P163" s="145">
        <f t="shared" si="15"/>
        <v>0</v>
      </c>
      <c r="Q163" s="145">
        <f t="shared" si="16"/>
        <v>0</v>
      </c>
      <c r="R163" s="145">
        <f t="shared" si="17"/>
        <v>0</v>
      </c>
      <c r="S163" s="146">
        <v>0.39</v>
      </c>
      <c r="T163" s="146">
        <f t="shared" si="18"/>
        <v>2.73</v>
      </c>
      <c r="U163" s="146">
        <v>0</v>
      </c>
      <c r="V163" s="146">
        <f t="shared" si="19"/>
        <v>0</v>
      </c>
      <c r="W163" s="146">
        <v>0</v>
      </c>
      <c r="X163" s="147">
        <f t="shared" si="20"/>
        <v>0</v>
      </c>
      <c r="AR163" s="148" t="s">
        <v>136</v>
      </c>
      <c r="AT163" s="148" t="s">
        <v>132</v>
      </c>
      <c r="AU163" s="148" t="s">
        <v>137</v>
      </c>
      <c r="AY163" s="14" t="s">
        <v>128</v>
      </c>
      <c r="BE163" s="149">
        <f t="shared" si="21"/>
        <v>0</v>
      </c>
      <c r="BF163" s="149">
        <f t="shared" si="22"/>
        <v>0</v>
      </c>
      <c r="BG163" s="149">
        <f t="shared" si="23"/>
        <v>0</v>
      </c>
      <c r="BH163" s="149">
        <f t="shared" si="24"/>
        <v>0</v>
      </c>
      <c r="BI163" s="149">
        <f t="shared" si="25"/>
        <v>0</v>
      </c>
      <c r="BJ163" s="14" t="s">
        <v>137</v>
      </c>
      <c r="BK163" s="149">
        <f t="shared" si="26"/>
        <v>0</v>
      </c>
      <c r="BL163" s="14" t="s">
        <v>136</v>
      </c>
      <c r="BM163" s="148" t="s">
        <v>444</v>
      </c>
    </row>
    <row r="164" spans="2:65" s="1" customFormat="1" ht="33" customHeight="1">
      <c r="B164" s="135"/>
      <c r="C164" s="150" t="s">
        <v>237</v>
      </c>
      <c r="D164" s="150" t="s">
        <v>125</v>
      </c>
      <c r="E164" s="151" t="s">
        <v>445</v>
      </c>
      <c r="F164" s="152" t="s">
        <v>446</v>
      </c>
      <c r="G164" s="153" t="s">
        <v>147</v>
      </c>
      <c r="H164" s="154">
        <v>7</v>
      </c>
      <c r="I164" s="155"/>
      <c r="J164" s="156"/>
      <c r="K164" s="155">
        <f t="shared" si="14"/>
        <v>0</v>
      </c>
      <c r="L164" s="156"/>
      <c r="M164" s="157"/>
      <c r="N164" s="158" t="s">
        <v>1</v>
      </c>
      <c r="O164" s="144" t="s">
        <v>37</v>
      </c>
      <c r="P164" s="145">
        <f t="shared" si="15"/>
        <v>0</v>
      </c>
      <c r="Q164" s="145">
        <f t="shared" si="16"/>
        <v>0</v>
      </c>
      <c r="R164" s="145">
        <f t="shared" si="17"/>
        <v>0</v>
      </c>
      <c r="S164" s="146">
        <v>0</v>
      </c>
      <c r="T164" s="146">
        <f t="shared" si="18"/>
        <v>0</v>
      </c>
      <c r="U164" s="146">
        <v>6.9999999999999999E-4</v>
      </c>
      <c r="V164" s="146">
        <f t="shared" si="19"/>
        <v>4.8999999999999998E-3</v>
      </c>
      <c r="W164" s="146">
        <v>0</v>
      </c>
      <c r="X164" s="147">
        <f t="shared" si="20"/>
        <v>0</v>
      </c>
      <c r="AR164" s="148" t="s">
        <v>142</v>
      </c>
      <c r="AT164" s="148" t="s">
        <v>125</v>
      </c>
      <c r="AU164" s="148" t="s">
        <v>137</v>
      </c>
      <c r="AY164" s="14" t="s">
        <v>128</v>
      </c>
      <c r="BE164" s="149">
        <f t="shared" si="21"/>
        <v>0</v>
      </c>
      <c r="BF164" s="149">
        <f t="shared" si="22"/>
        <v>0</v>
      </c>
      <c r="BG164" s="149">
        <f t="shared" si="23"/>
        <v>0</v>
      </c>
      <c r="BH164" s="149">
        <f t="shared" si="24"/>
        <v>0</v>
      </c>
      <c r="BI164" s="149">
        <f t="shared" si="25"/>
        <v>0</v>
      </c>
      <c r="BJ164" s="14" t="s">
        <v>137</v>
      </c>
      <c r="BK164" s="149">
        <f t="shared" si="26"/>
        <v>0</v>
      </c>
      <c r="BL164" s="14" t="s">
        <v>142</v>
      </c>
      <c r="BM164" s="148" t="s">
        <v>447</v>
      </c>
    </row>
    <row r="165" spans="2:65" s="1" customFormat="1" ht="16.5" customHeight="1">
      <c r="B165" s="135"/>
      <c r="C165" s="136" t="s">
        <v>448</v>
      </c>
      <c r="D165" s="136" t="s">
        <v>132</v>
      </c>
      <c r="E165" s="137" t="s">
        <v>210</v>
      </c>
      <c r="F165" s="138" t="s">
        <v>449</v>
      </c>
      <c r="G165" s="139" t="s">
        <v>147</v>
      </c>
      <c r="H165" s="140">
        <v>16</v>
      </c>
      <c r="I165" s="141"/>
      <c r="J165" s="141"/>
      <c r="K165" s="141">
        <f t="shared" si="14"/>
        <v>0</v>
      </c>
      <c r="L165" s="142"/>
      <c r="M165" s="26"/>
      <c r="N165" s="143" t="s">
        <v>1</v>
      </c>
      <c r="O165" s="144" t="s">
        <v>37</v>
      </c>
      <c r="P165" s="145">
        <f t="shared" si="15"/>
        <v>0</v>
      </c>
      <c r="Q165" s="145">
        <f t="shared" si="16"/>
        <v>0</v>
      </c>
      <c r="R165" s="145">
        <f t="shared" si="17"/>
        <v>0</v>
      </c>
      <c r="S165" s="146">
        <v>0.28699999999999998</v>
      </c>
      <c r="T165" s="146">
        <f t="shared" si="18"/>
        <v>4.5919999999999996</v>
      </c>
      <c r="U165" s="146">
        <v>0</v>
      </c>
      <c r="V165" s="146">
        <f t="shared" si="19"/>
        <v>0</v>
      </c>
      <c r="W165" s="146">
        <v>0</v>
      </c>
      <c r="X165" s="147">
        <f t="shared" si="20"/>
        <v>0</v>
      </c>
      <c r="AR165" s="148" t="s">
        <v>136</v>
      </c>
      <c r="AT165" s="148" t="s">
        <v>132</v>
      </c>
      <c r="AU165" s="148" t="s">
        <v>137</v>
      </c>
      <c r="AY165" s="14" t="s">
        <v>128</v>
      </c>
      <c r="BE165" s="149">
        <f t="shared" si="21"/>
        <v>0</v>
      </c>
      <c r="BF165" s="149">
        <f t="shared" si="22"/>
        <v>0</v>
      </c>
      <c r="BG165" s="149">
        <f t="shared" si="23"/>
        <v>0</v>
      </c>
      <c r="BH165" s="149">
        <f t="shared" si="24"/>
        <v>0</v>
      </c>
      <c r="BI165" s="149">
        <f t="shared" si="25"/>
        <v>0</v>
      </c>
      <c r="BJ165" s="14" t="s">
        <v>137</v>
      </c>
      <c r="BK165" s="149">
        <f t="shared" si="26"/>
        <v>0</v>
      </c>
      <c r="BL165" s="14" t="s">
        <v>136</v>
      </c>
      <c r="BM165" s="148" t="s">
        <v>450</v>
      </c>
    </row>
    <row r="166" spans="2:65" s="1" customFormat="1" ht="16.5" customHeight="1">
      <c r="B166" s="135"/>
      <c r="C166" s="150" t="s">
        <v>451</v>
      </c>
      <c r="D166" s="150" t="s">
        <v>125</v>
      </c>
      <c r="E166" s="151" t="s">
        <v>214</v>
      </c>
      <c r="F166" s="152" t="s">
        <v>215</v>
      </c>
      <c r="G166" s="153" t="s">
        <v>147</v>
      </c>
      <c r="H166" s="154">
        <v>16</v>
      </c>
      <c r="I166" s="155"/>
      <c r="J166" s="156"/>
      <c r="K166" s="155">
        <f t="shared" si="14"/>
        <v>0</v>
      </c>
      <c r="L166" s="156"/>
      <c r="M166" s="157"/>
      <c r="N166" s="158" t="s">
        <v>1</v>
      </c>
      <c r="O166" s="144" t="s">
        <v>37</v>
      </c>
      <c r="P166" s="145">
        <f t="shared" si="15"/>
        <v>0</v>
      </c>
      <c r="Q166" s="145">
        <f t="shared" si="16"/>
        <v>0</v>
      </c>
      <c r="R166" s="145">
        <f t="shared" si="17"/>
        <v>0</v>
      </c>
      <c r="S166" s="146">
        <v>0</v>
      </c>
      <c r="T166" s="146">
        <f t="shared" si="18"/>
        <v>0</v>
      </c>
      <c r="U166" s="146">
        <v>1E-4</v>
      </c>
      <c r="V166" s="146">
        <f t="shared" si="19"/>
        <v>1.6000000000000001E-3</v>
      </c>
      <c r="W166" s="146">
        <v>0</v>
      </c>
      <c r="X166" s="147">
        <f t="shared" si="20"/>
        <v>0</v>
      </c>
      <c r="AR166" s="148" t="s">
        <v>142</v>
      </c>
      <c r="AT166" s="148" t="s">
        <v>125</v>
      </c>
      <c r="AU166" s="148" t="s">
        <v>137</v>
      </c>
      <c r="AY166" s="14" t="s">
        <v>128</v>
      </c>
      <c r="BE166" s="149">
        <f t="shared" si="21"/>
        <v>0</v>
      </c>
      <c r="BF166" s="149">
        <f t="shared" si="22"/>
        <v>0</v>
      </c>
      <c r="BG166" s="149">
        <f t="shared" si="23"/>
        <v>0</v>
      </c>
      <c r="BH166" s="149">
        <f t="shared" si="24"/>
        <v>0</v>
      </c>
      <c r="BI166" s="149">
        <f t="shared" si="25"/>
        <v>0</v>
      </c>
      <c r="BJ166" s="14" t="s">
        <v>137</v>
      </c>
      <c r="BK166" s="149">
        <f t="shared" si="26"/>
        <v>0</v>
      </c>
      <c r="BL166" s="14" t="s">
        <v>142</v>
      </c>
      <c r="BM166" s="148" t="s">
        <v>452</v>
      </c>
    </row>
    <row r="167" spans="2:65" s="1" customFormat="1" ht="21.75" customHeight="1">
      <c r="B167" s="135"/>
      <c r="C167" s="136" t="s">
        <v>137</v>
      </c>
      <c r="D167" s="136" t="s">
        <v>132</v>
      </c>
      <c r="E167" s="137" t="s">
        <v>218</v>
      </c>
      <c r="F167" s="138" t="s">
        <v>219</v>
      </c>
      <c r="G167" s="139" t="s">
        <v>135</v>
      </c>
      <c r="H167" s="140">
        <v>1246.5</v>
      </c>
      <c r="I167" s="141"/>
      <c r="J167" s="141"/>
      <c r="K167" s="141">
        <f t="shared" si="14"/>
        <v>0</v>
      </c>
      <c r="L167" s="142"/>
      <c r="M167" s="26"/>
      <c r="N167" s="143" t="s">
        <v>1</v>
      </c>
      <c r="O167" s="144" t="s">
        <v>37</v>
      </c>
      <c r="P167" s="145">
        <f t="shared" si="15"/>
        <v>0</v>
      </c>
      <c r="Q167" s="145">
        <f t="shared" si="16"/>
        <v>0</v>
      </c>
      <c r="R167" s="145">
        <f t="shared" si="17"/>
        <v>0</v>
      </c>
      <c r="S167" s="146">
        <v>2.8000000000000001E-2</v>
      </c>
      <c r="T167" s="146">
        <f t="shared" si="18"/>
        <v>34.902000000000001</v>
      </c>
      <c r="U167" s="146">
        <v>0</v>
      </c>
      <c r="V167" s="146">
        <f t="shared" si="19"/>
        <v>0</v>
      </c>
      <c r="W167" s="146">
        <v>0</v>
      </c>
      <c r="X167" s="147">
        <f t="shared" si="20"/>
        <v>0</v>
      </c>
      <c r="AR167" s="148" t="s">
        <v>136</v>
      </c>
      <c r="AT167" s="148" t="s">
        <v>132</v>
      </c>
      <c r="AU167" s="148" t="s">
        <v>137</v>
      </c>
      <c r="AY167" s="14" t="s">
        <v>128</v>
      </c>
      <c r="BE167" s="149">
        <f t="shared" si="21"/>
        <v>0</v>
      </c>
      <c r="BF167" s="149">
        <f t="shared" si="22"/>
        <v>0</v>
      </c>
      <c r="BG167" s="149">
        <f t="shared" si="23"/>
        <v>0</v>
      </c>
      <c r="BH167" s="149">
        <f t="shared" si="24"/>
        <v>0</v>
      </c>
      <c r="BI167" s="149">
        <f t="shared" si="25"/>
        <v>0</v>
      </c>
      <c r="BJ167" s="14" t="s">
        <v>137</v>
      </c>
      <c r="BK167" s="149">
        <f t="shared" si="26"/>
        <v>0</v>
      </c>
      <c r="BL167" s="14" t="s">
        <v>136</v>
      </c>
      <c r="BM167" s="148" t="s">
        <v>453</v>
      </c>
    </row>
    <row r="168" spans="2:65" s="1" customFormat="1" ht="16.5" customHeight="1">
      <c r="B168" s="135"/>
      <c r="C168" s="150" t="s">
        <v>127</v>
      </c>
      <c r="D168" s="150" t="s">
        <v>125</v>
      </c>
      <c r="E168" s="151" t="s">
        <v>222</v>
      </c>
      <c r="F168" s="152" t="s">
        <v>223</v>
      </c>
      <c r="G168" s="153" t="s">
        <v>135</v>
      </c>
      <c r="H168" s="154">
        <v>1246.5</v>
      </c>
      <c r="I168" s="155"/>
      <c r="J168" s="156"/>
      <c r="K168" s="155">
        <f t="shared" si="14"/>
        <v>0</v>
      </c>
      <c r="L168" s="156"/>
      <c r="M168" s="157"/>
      <c r="N168" s="158" t="s">
        <v>1</v>
      </c>
      <c r="O168" s="144" t="s">
        <v>37</v>
      </c>
      <c r="P168" s="145">
        <f t="shared" si="15"/>
        <v>0</v>
      </c>
      <c r="Q168" s="145">
        <f t="shared" si="16"/>
        <v>0</v>
      </c>
      <c r="R168" s="145">
        <f t="shared" si="17"/>
        <v>0</v>
      </c>
      <c r="S168" s="146">
        <v>0</v>
      </c>
      <c r="T168" s="146">
        <f t="shared" si="18"/>
        <v>0</v>
      </c>
      <c r="U168" s="146">
        <v>1.3999999999999999E-4</v>
      </c>
      <c r="V168" s="146">
        <f t="shared" si="19"/>
        <v>0.17451</v>
      </c>
      <c r="W168" s="146">
        <v>0</v>
      </c>
      <c r="X168" s="147">
        <f t="shared" si="20"/>
        <v>0</v>
      </c>
      <c r="AR168" s="148" t="s">
        <v>142</v>
      </c>
      <c r="AT168" s="148" t="s">
        <v>125</v>
      </c>
      <c r="AU168" s="148" t="s">
        <v>137</v>
      </c>
      <c r="AY168" s="14" t="s">
        <v>128</v>
      </c>
      <c r="BE168" s="149">
        <f t="shared" si="21"/>
        <v>0</v>
      </c>
      <c r="BF168" s="149">
        <f t="shared" si="22"/>
        <v>0</v>
      </c>
      <c r="BG168" s="149">
        <f t="shared" si="23"/>
        <v>0</v>
      </c>
      <c r="BH168" s="149">
        <f t="shared" si="24"/>
        <v>0</v>
      </c>
      <c r="BI168" s="149">
        <f t="shared" si="25"/>
        <v>0</v>
      </c>
      <c r="BJ168" s="14" t="s">
        <v>137</v>
      </c>
      <c r="BK168" s="149">
        <f t="shared" si="26"/>
        <v>0</v>
      </c>
      <c r="BL168" s="14" t="s">
        <v>142</v>
      </c>
      <c r="BM168" s="148" t="s">
        <v>454</v>
      </c>
    </row>
    <row r="169" spans="2:65" s="1" customFormat="1" ht="21.75" customHeight="1">
      <c r="B169" s="135"/>
      <c r="C169" s="136" t="s">
        <v>144</v>
      </c>
      <c r="D169" s="136" t="s">
        <v>132</v>
      </c>
      <c r="E169" s="137" t="s">
        <v>455</v>
      </c>
      <c r="F169" s="138" t="s">
        <v>456</v>
      </c>
      <c r="G169" s="139" t="s">
        <v>135</v>
      </c>
      <c r="H169" s="140">
        <v>188</v>
      </c>
      <c r="I169" s="141"/>
      <c r="J169" s="141"/>
      <c r="K169" s="141">
        <f t="shared" si="14"/>
        <v>0</v>
      </c>
      <c r="L169" s="142"/>
      <c r="M169" s="26"/>
      <c r="N169" s="143" t="s">
        <v>1</v>
      </c>
      <c r="O169" s="144" t="s">
        <v>37</v>
      </c>
      <c r="P169" s="145">
        <f t="shared" si="15"/>
        <v>0</v>
      </c>
      <c r="Q169" s="145">
        <f t="shared" si="16"/>
        <v>0</v>
      </c>
      <c r="R169" s="145">
        <f t="shared" si="17"/>
        <v>0</v>
      </c>
      <c r="S169" s="146">
        <v>5.2999999999999999E-2</v>
      </c>
      <c r="T169" s="146">
        <f t="shared" si="18"/>
        <v>9.9640000000000004</v>
      </c>
      <c r="U169" s="146">
        <v>0</v>
      </c>
      <c r="V169" s="146">
        <f t="shared" si="19"/>
        <v>0</v>
      </c>
      <c r="W169" s="146">
        <v>0</v>
      </c>
      <c r="X169" s="147">
        <f t="shared" si="20"/>
        <v>0</v>
      </c>
      <c r="AR169" s="148" t="s">
        <v>136</v>
      </c>
      <c r="AT169" s="148" t="s">
        <v>132</v>
      </c>
      <c r="AU169" s="148" t="s">
        <v>137</v>
      </c>
      <c r="AY169" s="14" t="s">
        <v>128</v>
      </c>
      <c r="BE169" s="149">
        <f t="shared" si="21"/>
        <v>0</v>
      </c>
      <c r="BF169" s="149">
        <f t="shared" si="22"/>
        <v>0</v>
      </c>
      <c r="BG169" s="149">
        <f t="shared" si="23"/>
        <v>0</v>
      </c>
      <c r="BH169" s="149">
        <f t="shared" si="24"/>
        <v>0</v>
      </c>
      <c r="BI169" s="149">
        <f t="shared" si="25"/>
        <v>0</v>
      </c>
      <c r="BJ169" s="14" t="s">
        <v>137</v>
      </c>
      <c r="BK169" s="149">
        <f t="shared" si="26"/>
        <v>0</v>
      </c>
      <c r="BL169" s="14" t="s">
        <v>136</v>
      </c>
      <c r="BM169" s="148" t="s">
        <v>457</v>
      </c>
    </row>
    <row r="170" spans="2:65" s="1" customFormat="1" ht="16.5" customHeight="1">
      <c r="B170" s="135"/>
      <c r="C170" s="150" t="s">
        <v>241</v>
      </c>
      <c r="D170" s="150" t="s">
        <v>125</v>
      </c>
      <c r="E170" s="151" t="s">
        <v>458</v>
      </c>
      <c r="F170" s="152" t="s">
        <v>459</v>
      </c>
      <c r="G170" s="153" t="s">
        <v>135</v>
      </c>
      <c r="H170" s="154">
        <v>188</v>
      </c>
      <c r="I170" s="155"/>
      <c r="J170" s="156"/>
      <c r="K170" s="155">
        <f t="shared" si="14"/>
        <v>0</v>
      </c>
      <c r="L170" s="156"/>
      <c r="M170" s="157"/>
      <c r="N170" s="158" t="s">
        <v>1</v>
      </c>
      <c r="O170" s="144" t="s">
        <v>37</v>
      </c>
      <c r="P170" s="145">
        <f t="shared" si="15"/>
        <v>0</v>
      </c>
      <c r="Q170" s="145">
        <f t="shared" si="16"/>
        <v>0</v>
      </c>
      <c r="R170" s="145">
        <f t="shared" si="17"/>
        <v>0</v>
      </c>
      <c r="S170" s="146">
        <v>0</v>
      </c>
      <c r="T170" s="146">
        <f t="shared" si="18"/>
        <v>0</v>
      </c>
      <c r="U170" s="146">
        <v>1.9000000000000001E-4</v>
      </c>
      <c r="V170" s="146">
        <f t="shared" si="19"/>
        <v>3.5720000000000002E-2</v>
      </c>
      <c r="W170" s="146">
        <v>0</v>
      </c>
      <c r="X170" s="147">
        <f t="shared" si="20"/>
        <v>0</v>
      </c>
      <c r="AR170" s="148" t="s">
        <v>142</v>
      </c>
      <c r="AT170" s="148" t="s">
        <v>125</v>
      </c>
      <c r="AU170" s="148" t="s">
        <v>137</v>
      </c>
      <c r="AY170" s="14" t="s">
        <v>128</v>
      </c>
      <c r="BE170" s="149">
        <f t="shared" si="21"/>
        <v>0</v>
      </c>
      <c r="BF170" s="149">
        <f t="shared" si="22"/>
        <v>0</v>
      </c>
      <c r="BG170" s="149">
        <f t="shared" si="23"/>
        <v>0</v>
      </c>
      <c r="BH170" s="149">
        <f t="shared" si="24"/>
        <v>0</v>
      </c>
      <c r="BI170" s="149">
        <f t="shared" si="25"/>
        <v>0</v>
      </c>
      <c r="BJ170" s="14" t="s">
        <v>137</v>
      </c>
      <c r="BK170" s="149">
        <f t="shared" si="26"/>
        <v>0</v>
      </c>
      <c r="BL170" s="14" t="s">
        <v>142</v>
      </c>
      <c r="BM170" s="148" t="s">
        <v>460</v>
      </c>
    </row>
    <row r="171" spans="2:65" s="1" customFormat="1" ht="21.75" customHeight="1">
      <c r="B171" s="135"/>
      <c r="C171" s="136" t="s">
        <v>8</v>
      </c>
      <c r="D171" s="136" t="s">
        <v>132</v>
      </c>
      <c r="E171" s="137" t="s">
        <v>461</v>
      </c>
      <c r="F171" s="138" t="s">
        <v>462</v>
      </c>
      <c r="G171" s="139" t="s">
        <v>135</v>
      </c>
      <c r="H171" s="140">
        <v>205</v>
      </c>
      <c r="I171" s="141"/>
      <c r="J171" s="141"/>
      <c r="K171" s="141">
        <f t="shared" si="14"/>
        <v>0</v>
      </c>
      <c r="L171" s="142"/>
      <c r="M171" s="26"/>
      <c r="N171" s="143" t="s">
        <v>1</v>
      </c>
      <c r="O171" s="144" t="s">
        <v>37</v>
      </c>
      <c r="P171" s="145">
        <f t="shared" si="15"/>
        <v>0</v>
      </c>
      <c r="Q171" s="145">
        <f t="shared" si="16"/>
        <v>0</v>
      </c>
      <c r="R171" s="145">
        <f t="shared" si="17"/>
        <v>0</v>
      </c>
      <c r="S171" s="146">
        <v>6.2E-2</v>
      </c>
      <c r="T171" s="146">
        <f t="shared" si="18"/>
        <v>12.709999999999999</v>
      </c>
      <c r="U171" s="146">
        <v>0</v>
      </c>
      <c r="V171" s="146">
        <f t="shared" si="19"/>
        <v>0</v>
      </c>
      <c r="W171" s="146">
        <v>0</v>
      </c>
      <c r="X171" s="147">
        <f t="shared" si="20"/>
        <v>0</v>
      </c>
      <c r="AR171" s="148" t="s">
        <v>136</v>
      </c>
      <c r="AT171" s="148" t="s">
        <v>132</v>
      </c>
      <c r="AU171" s="148" t="s">
        <v>137</v>
      </c>
      <c r="AY171" s="14" t="s">
        <v>128</v>
      </c>
      <c r="BE171" s="149">
        <f t="shared" si="21"/>
        <v>0</v>
      </c>
      <c r="BF171" s="149">
        <f t="shared" si="22"/>
        <v>0</v>
      </c>
      <c r="BG171" s="149">
        <f t="shared" si="23"/>
        <v>0</v>
      </c>
      <c r="BH171" s="149">
        <f t="shared" si="24"/>
        <v>0</v>
      </c>
      <c r="BI171" s="149">
        <f t="shared" si="25"/>
        <v>0</v>
      </c>
      <c r="BJ171" s="14" t="s">
        <v>137</v>
      </c>
      <c r="BK171" s="149">
        <f t="shared" si="26"/>
        <v>0</v>
      </c>
      <c r="BL171" s="14" t="s">
        <v>136</v>
      </c>
      <c r="BM171" s="148" t="s">
        <v>463</v>
      </c>
    </row>
    <row r="172" spans="2:65" s="1" customFormat="1" ht="16.5" customHeight="1">
      <c r="B172" s="135"/>
      <c r="C172" s="150" t="s">
        <v>168</v>
      </c>
      <c r="D172" s="150" t="s">
        <v>125</v>
      </c>
      <c r="E172" s="151" t="s">
        <v>238</v>
      </c>
      <c r="F172" s="152" t="s">
        <v>239</v>
      </c>
      <c r="G172" s="153" t="s">
        <v>135</v>
      </c>
      <c r="H172" s="154">
        <v>205</v>
      </c>
      <c r="I172" s="155"/>
      <c r="J172" s="156"/>
      <c r="K172" s="155">
        <f t="shared" si="14"/>
        <v>0</v>
      </c>
      <c r="L172" s="156"/>
      <c r="M172" s="157"/>
      <c r="N172" s="158" t="s">
        <v>1</v>
      </c>
      <c r="O172" s="144" t="s">
        <v>37</v>
      </c>
      <c r="P172" s="145">
        <f t="shared" si="15"/>
        <v>0</v>
      </c>
      <c r="Q172" s="145">
        <f t="shared" si="16"/>
        <v>0</v>
      </c>
      <c r="R172" s="145">
        <f t="shared" si="17"/>
        <v>0</v>
      </c>
      <c r="S172" s="146">
        <v>0</v>
      </c>
      <c r="T172" s="146">
        <f t="shared" si="18"/>
        <v>0</v>
      </c>
      <c r="U172" s="146">
        <v>2.7999999999999998E-4</v>
      </c>
      <c r="V172" s="146">
        <f t="shared" si="19"/>
        <v>5.7399999999999993E-2</v>
      </c>
      <c r="W172" s="146">
        <v>0</v>
      </c>
      <c r="X172" s="147">
        <f t="shared" si="20"/>
        <v>0</v>
      </c>
      <c r="AR172" s="148" t="s">
        <v>142</v>
      </c>
      <c r="AT172" s="148" t="s">
        <v>125</v>
      </c>
      <c r="AU172" s="148" t="s">
        <v>137</v>
      </c>
      <c r="AY172" s="14" t="s">
        <v>128</v>
      </c>
      <c r="BE172" s="149">
        <f t="shared" si="21"/>
        <v>0</v>
      </c>
      <c r="BF172" s="149">
        <f t="shared" si="22"/>
        <v>0</v>
      </c>
      <c r="BG172" s="149">
        <f t="shared" si="23"/>
        <v>0</v>
      </c>
      <c r="BH172" s="149">
        <f t="shared" si="24"/>
        <v>0</v>
      </c>
      <c r="BI172" s="149">
        <f t="shared" si="25"/>
        <v>0</v>
      </c>
      <c r="BJ172" s="14" t="s">
        <v>137</v>
      </c>
      <c r="BK172" s="149">
        <f t="shared" si="26"/>
        <v>0</v>
      </c>
      <c r="BL172" s="14" t="s">
        <v>142</v>
      </c>
      <c r="BM172" s="148" t="s">
        <v>464</v>
      </c>
    </row>
    <row r="173" spans="2:65" s="1" customFormat="1" ht="21.75" customHeight="1">
      <c r="B173" s="135"/>
      <c r="C173" s="136" t="s">
        <v>245</v>
      </c>
      <c r="D173" s="136" t="s">
        <v>132</v>
      </c>
      <c r="E173" s="137" t="s">
        <v>465</v>
      </c>
      <c r="F173" s="138" t="s">
        <v>466</v>
      </c>
      <c r="G173" s="139" t="s">
        <v>135</v>
      </c>
      <c r="H173" s="140">
        <v>58</v>
      </c>
      <c r="I173" s="141"/>
      <c r="J173" s="141"/>
      <c r="K173" s="141">
        <f t="shared" si="14"/>
        <v>0</v>
      </c>
      <c r="L173" s="142"/>
      <c r="M173" s="26"/>
      <c r="N173" s="143" t="s">
        <v>1</v>
      </c>
      <c r="O173" s="144" t="s">
        <v>37</v>
      </c>
      <c r="P173" s="145">
        <f t="shared" si="15"/>
        <v>0</v>
      </c>
      <c r="Q173" s="145">
        <f t="shared" si="16"/>
        <v>0</v>
      </c>
      <c r="R173" s="145">
        <f t="shared" si="17"/>
        <v>0</v>
      </c>
      <c r="S173" s="146">
        <v>7.4999999999999997E-2</v>
      </c>
      <c r="T173" s="146">
        <f t="shared" si="18"/>
        <v>4.3499999999999996</v>
      </c>
      <c r="U173" s="146">
        <v>0</v>
      </c>
      <c r="V173" s="146">
        <f t="shared" si="19"/>
        <v>0</v>
      </c>
      <c r="W173" s="146">
        <v>0</v>
      </c>
      <c r="X173" s="147">
        <f t="shared" si="20"/>
        <v>0</v>
      </c>
      <c r="AR173" s="148" t="s">
        <v>136</v>
      </c>
      <c r="AT173" s="148" t="s">
        <v>132</v>
      </c>
      <c r="AU173" s="148" t="s">
        <v>137</v>
      </c>
      <c r="AY173" s="14" t="s">
        <v>128</v>
      </c>
      <c r="BE173" s="149">
        <f t="shared" si="21"/>
        <v>0</v>
      </c>
      <c r="BF173" s="149">
        <f t="shared" si="22"/>
        <v>0</v>
      </c>
      <c r="BG173" s="149">
        <f t="shared" si="23"/>
        <v>0</v>
      </c>
      <c r="BH173" s="149">
        <f t="shared" si="24"/>
        <v>0</v>
      </c>
      <c r="BI173" s="149">
        <f t="shared" si="25"/>
        <v>0</v>
      </c>
      <c r="BJ173" s="14" t="s">
        <v>137</v>
      </c>
      <c r="BK173" s="149">
        <f t="shared" si="26"/>
        <v>0</v>
      </c>
      <c r="BL173" s="14" t="s">
        <v>136</v>
      </c>
      <c r="BM173" s="148" t="s">
        <v>467</v>
      </c>
    </row>
    <row r="174" spans="2:65" s="1" customFormat="1" ht="16.5" customHeight="1">
      <c r="B174" s="135"/>
      <c r="C174" s="150" t="s">
        <v>197</v>
      </c>
      <c r="D174" s="150" t="s">
        <v>125</v>
      </c>
      <c r="E174" s="151" t="s">
        <v>468</v>
      </c>
      <c r="F174" s="152" t="s">
        <v>469</v>
      </c>
      <c r="G174" s="153" t="s">
        <v>135</v>
      </c>
      <c r="H174" s="154">
        <v>58</v>
      </c>
      <c r="I174" s="155"/>
      <c r="J174" s="156"/>
      <c r="K174" s="155">
        <f t="shared" si="14"/>
        <v>0</v>
      </c>
      <c r="L174" s="156"/>
      <c r="M174" s="157"/>
      <c r="N174" s="158" t="s">
        <v>1</v>
      </c>
      <c r="O174" s="144" t="s">
        <v>37</v>
      </c>
      <c r="P174" s="145">
        <f t="shared" si="15"/>
        <v>0</v>
      </c>
      <c r="Q174" s="145">
        <f t="shared" si="16"/>
        <v>0</v>
      </c>
      <c r="R174" s="145">
        <f t="shared" si="17"/>
        <v>0</v>
      </c>
      <c r="S174" s="146">
        <v>0</v>
      </c>
      <c r="T174" s="146">
        <f t="shared" si="18"/>
        <v>0</v>
      </c>
      <c r="U174" s="146">
        <v>3.8000000000000002E-4</v>
      </c>
      <c r="V174" s="146">
        <f t="shared" si="19"/>
        <v>2.2040000000000001E-2</v>
      </c>
      <c r="W174" s="146">
        <v>0</v>
      </c>
      <c r="X174" s="147">
        <f t="shared" si="20"/>
        <v>0</v>
      </c>
      <c r="AR174" s="148" t="s">
        <v>142</v>
      </c>
      <c r="AT174" s="148" t="s">
        <v>125</v>
      </c>
      <c r="AU174" s="148" t="s">
        <v>137</v>
      </c>
      <c r="AY174" s="14" t="s">
        <v>128</v>
      </c>
      <c r="BE174" s="149">
        <f t="shared" si="21"/>
        <v>0</v>
      </c>
      <c r="BF174" s="149">
        <f t="shared" si="22"/>
        <v>0</v>
      </c>
      <c r="BG174" s="149">
        <f t="shared" si="23"/>
        <v>0</v>
      </c>
      <c r="BH174" s="149">
        <f t="shared" si="24"/>
        <v>0</v>
      </c>
      <c r="BI174" s="149">
        <f t="shared" si="25"/>
        <v>0</v>
      </c>
      <c r="BJ174" s="14" t="s">
        <v>137</v>
      </c>
      <c r="BK174" s="149">
        <f t="shared" si="26"/>
        <v>0</v>
      </c>
      <c r="BL174" s="14" t="s">
        <v>142</v>
      </c>
      <c r="BM174" s="148" t="s">
        <v>470</v>
      </c>
    </row>
    <row r="175" spans="2:65" s="1" customFormat="1" ht="21.75" customHeight="1">
      <c r="B175" s="135"/>
      <c r="C175" s="136" t="s">
        <v>201</v>
      </c>
      <c r="D175" s="136" t="s">
        <v>132</v>
      </c>
      <c r="E175" s="137" t="s">
        <v>471</v>
      </c>
      <c r="F175" s="138" t="s">
        <v>472</v>
      </c>
      <c r="G175" s="139" t="s">
        <v>135</v>
      </c>
      <c r="H175" s="140">
        <v>10</v>
      </c>
      <c r="I175" s="141"/>
      <c r="J175" s="141"/>
      <c r="K175" s="141">
        <f t="shared" si="14"/>
        <v>0</v>
      </c>
      <c r="L175" s="142"/>
      <c r="M175" s="26"/>
      <c r="N175" s="143" t="s">
        <v>1</v>
      </c>
      <c r="O175" s="144" t="s">
        <v>37</v>
      </c>
      <c r="P175" s="145">
        <f t="shared" si="15"/>
        <v>0</v>
      </c>
      <c r="Q175" s="145">
        <f t="shared" si="16"/>
        <v>0</v>
      </c>
      <c r="R175" s="145">
        <f t="shared" si="17"/>
        <v>0</v>
      </c>
      <c r="S175" s="146">
        <v>9.5000000000000001E-2</v>
      </c>
      <c r="T175" s="146">
        <f t="shared" si="18"/>
        <v>0.95</v>
      </c>
      <c r="U175" s="146">
        <v>0</v>
      </c>
      <c r="V175" s="146">
        <f t="shared" si="19"/>
        <v>0</v>
      </c>
      <c r="W175" s="146">
        <v>0</v>
      </c>
      <c r="X175" s="147">
        <f t="shared" si="20"/>
        <v>0</v>
      </c>
      <c r="AR175" s="148" t="s">
        <v>136</v>
      </c>
      <c r="AT175" s="148" t="s">
        <v>132</v>
      </c>
      <c r="AU175" s="148" t="s">
        <v>137</v>
      </c>
      <c r="AY175" s="14" t="s">
        <v>128</v>
      </c>
      <c r="BE175" s="149">
        <f t="shared" si="21"/>
        <v>0</v>
      </c>
      <c r="BF175" s="149">
        <f t="shared" si="22"/>
        <v>0</v>
      </c>
      <c r="BG175" s="149">
        <f t="shared" si="23"/>
        <v>0</v>
      </c>
      <c r="BH175" s="149">
        <f t="shared" si="24"/>
        <v>0</v>
      </c>
      <c r="BI175" s="149">
        <f t="shared" si="25"/>
        <v>0</v>
      </c>
      <c r="BJ175" s="14" t="s">
        <v>137</v>
      </c>
      <c r="BK175" s="149">
        <f t="shared" si="26"/>
        <v>0</v>
      </c>
      <c r="BL175" s="14" t="s">
        <v>136</v>
      </c>
      <c r="BM175" s="148" t="s">
        <v>473</v>
      </c>
    </row>
    <row r="176" spans="2:65" s="1" customFormat="1" ht="16.5" customHeight="1">
      <c r="B176" s="135"/>
      <c r="C176" s="150" t="s">
        <v>205</v>
      </c>
      <c r="D176" s="150" t="s">
        <v>125</v>
      </c>
      <c r="E176" s="151" t="s">
        <v>254</v>
      </c>
      <c r="F176" s="152" t="s">
        <v>255</v>
      </c>
      <c r="G176" s="153" t="s">
        <v>135</v>
      </c>
      <c r="H176" s="154">
        <v>10</v>
      </c>
      <c r="I176" s="155"/>
      <c r="J176" s="156"/>
      <c r="K176" s="155">
        <f t="shared" si="14"/>
        <v>0</v>
      </c>
      <c r="L176" s="156"/>
      <c r="M176" s="157"/>
      <c r="N176" s="158" t="s">
        <v>1</v>
      </c>
      <c r="O176" s="144" t="s">
        <v>37</v>
      </c>
      <c r="P176" s="145">
        <f t="shared" si="15"/>
        <v>0</v>
      </c>
      <c r="Q176" s="145">
        <f t="shared" si="16"/>
        <v>0</v>
      </c>
      <c r="R176" s="145">
        <f t="shared" si="17"/>
        <v>0</v>
      </c>
      <c r="S176" s="146">
        <v>0</v>
      </c>
      <c r="T176" s="146">
        <f t="shared" si="18"/>
        <v>0</v>
      </c>
      <c r="U176" s="146">
        <v>4.8000000000000001E-4</v>
      </c>
      <c r="V176" s="146">
        <f t="shared" si="19"/>
        <v>4.8000000000000004E-3</v>
      </c>
      <c r="W176" s="146">
        <v>0</v>
      </c>
      <c r="X176" s="147">
        <f t="shared" si="20"/>
        <v>0</v>
      </c>
      <c r="AR176" s="148" t="s">
        <v>142</v>
      </c>
      <c r="AT176" s="148" t="s">
        <v>125</v>
      </c>
      <c r="AU176" s="148" t="s">
        <v>137</v>
      </c>
      <c r="AY176" s="14" t="s">
        <v>128</v>
      </c>
      <c r="BE176" s="149">
        <f t="shared" si="21"/>
        <v>0</v>
      </c>
      <c r="BF176" s="149">
        <f t="shared" si="22"/>
        <v>0</v>
      </c>
      <c r="BG176" s="149">
        <f t="shared" si="23"/>
        <v>0</v>
      </c>
      <c r="BH176" s="149">
        <f t="shared" si="24"/>
        <v>0</v>
      </c>
      <c r="BI176" s="149">
        <f t="shared" si="25"/>
        <v>0</v>
      </c>
      <c r="BJ176" s="14" t="s">
        <v>137</v>
      </c>
      <c r="BK176" s="149">
        <f t="shared" si="26"/>
        <v>0</v>
      </c>
      <c r="BL176" s="14" t="s">
        <v>142</v>
      </c>
      <c r="BM176" s="148" t="s">
        <v>474</v>
      </c>
    </row>
    <row r="177" spans="2:65" s="1" customFormat="1" ht="24.15" customHeight="1">
      <c r="B177" s="135"/>
      <c r="C177" s="136" t="s">
        <v>287</v>
      </c>
      <c r="D177" s="136" t="s">
        <v>132</v>
      </c>
      <c r="E177" s="137" t="s">
        <v>475</v>
      </c>
      <c r="F177" s="138" t="s">
        <v>476</v>
      </c>
      <c r="G177" s="139" t="s">
        <v>135</v>
      </c>
      <c r="H177" s="140">
        <v>486</v>
      </c>
      <c r="I177" s="141"/>
      <c r="J177" s="141"/>
      <c r="K177" s="141">
        <f t="shared" si="14"/>
        <v>0</v>
      </c>
      <c r="L177" s="142"/>
      <c r="M177" s="26"/>
      <c r="N177" s="143" t="s">
        <v>1</v>
      </c>
      <c r="O177" s="144" t="s">
        <v>37</v>
      </c>
      <c r="P177" s="145">
        <f t="shared" si="15"/>
        <v>0</v>
      </c>
      <c r="Q177" s="145">
        <f t="shared" si="16"/>
        <v>0</v>
      </c>
      <c r="R177" s="145">
        <f t="shared" si="17"/>
        <v>0</v>
      </c>
      <c r="S177" s="146">
        <v>3.7999999999999999E-2</v>
      </c>
      <c r="T177" s="146">
        <f t="shared" si="18"/>
        <v>18.468</v>
      </c>
      <c r="U177" s="146">
        <v>0</v>
      </c>
      <c r="V177" s="146">
        <f t="shared" si="19"/>
        <v>0</v>
      </c>
      <c r="W177" s="146">
        <v>0</v>
      </c>
      <c r="X177" s="147">
        <f t="shared" si="20"/>
        <v>0</v>
      </c>
      <c r="AR177" s="148" t="s">
        <v>136</v>
      </c>
      <c r="AT177" s="148" t="s">
        <v>132</v>
      </c>
      <c r="AU177" s="148" t="s">
        <v>137</v>
      </c>
      <c r="AY177" s="14" t="s">
        <v>128</v>
      </c>
      <c r="BE177" s="149">
        <f t="shared" si="21"/>
        <v>0</v>
      </c>
      <c r="BF177" s="149">
        <f t="shared" si="22"/>
        <v>0</v>
      </c>
      <c r="BG177" s="149">
        <f t="shared" si="23"/>
        <v>0</v>
      </c>
      <c r="BH177" s="149">
        <f t="shared" si="24"/>
        <v>0</v>
      </c>
      <c r="BI177" s="149">
        <f t="shared" si="25"/>
        <v>0</v>
      </c>
      <c r="BJ177" s="14" t="s">
        <v>137</v>
      </c>
      <c r="BK177" s="149">
        <f t="shared" si="26"/>
        <v>0</v>
      </c>
      <c r="BL177" s="14" t="s">
        <v>136</v>
      </c>
      <c r="BM177" s="148" t="s">
        <v>477</v>
      </c>
    </row>
    <row r="178" spans="2:65" s="1" customFormat="1" ht="16.5" customHeight="1">
      <c r="B178" s="135"/>
      <c r="C178" s="150" t="s">
        <v>296</v>
      </c>
      <c r="D178" s="150" t="s">
        <v>125</v>
      </c>
      <c r="E178" s="151" t="s">
        <v>230</v>
      </c>
      <c r="F178" s="152" t="s">
        <v>231</v>
      </c>
      <c r="G178" s="153" t="s">
        <v>135</v>
      </c>
      <c r="H178" s="154">
        <v>486</v>
      </c>
      <c r="I178" s="155"/>
      <c r="J178" s="156"/>
      <c r="K178" s="155">
        <f t="shared" si="14"/>
        <v>0</v>
      </c>
      <c r="L178" s="156"/>
      <c r="M178" s="157"/>
      <c r="N178" s="158" t="s">
        <v>1</v>
      </c>
      <c r="O178" s="144" t="s">
        <v>37</v>
      </c>
      <c r="P178" s="145">
        <f t="shared" si="15"/>
        <v>0</v>
      </c>
      <c r="Q178" s="145">
        <f t="shared" si="16"/>
        <v>0</v>
      </c>
      <c r="R178" s="145">
        <f t="shared" si="17"/>
        <v>0</v>
      </c>
      <c r="S178" s="146">
        <v>0</v>
      </c>
      <c r="T178" s="146">
        <f t="shared" si="18"/>
        <v>0</v>
      </c>
      <c r="U178" s="146">
        <v>1.9000000000000001E-4</v>
      </c>
      <c r="V178" s="146">
        <f t="shared" si="19"/>
        <v>9.2340000000000005E-2</v>
      </c>
      <c r="W178" s="146">
        <v>0</v>
      </c>
      <c r="X178" s="147">
        <f t="shared" si="20"/>
        <v>0</v>
      </c>
      <c r="AR178" s="148" t="s">
        <v>142</v>
      </c>
      <c r="AT178" s="148" t="s">
        <v>125</v>
      </c>
      <c r="AU178" s="148" t="s">
        <v>137</v>
      </c>
      <c r="AY178" s="14" t="s">
        <v>128</v>
      </c>
      <c r="BE178" s="149">
        <f t="shared" si="21"/>
        <v>0</v>
      </c>
      <c r="BF178" s="149">
        <f t="shared" si="22"/>
        <v>0</v>
      </c>
      <c r="BG178" s="149">
        <f t="shared" si="23"/>
        <v>0</v>
      </c>
      <c r="BH178" s="149">
        <f t="shared" si="24"/>
        <v>0</v>
      </c>
      <c r="BI178" s="149">
        <f t="shared" si="25"/>
        <v>0</v>
      </c>
      <c r="BJ178" s="14" t="s">
        <v>137</v>
      </c>
      <c r="BK178" s="149">
        <f t="shared" si="26"/>
        <v>0</v>
      </c>
      <c r="BL178" s="14" t="s">
        <v>142</v>
      </c>
      <c r="BM178" s="148" t="s">
        <v>478</v>
      </c>
    </row>
    <row r="179" spans="2:65" s="1" customFormat="1" ht="24.15" customHeight="1">
      <c r="B179" s="135"/>
      <c r="C179" s="136" t="s">
        <v>300</v>
      </c>
      <c r="D179" s="136" t="s">
        <v>132</v>
      </c>
      <c r="E179" s="137" t="s">
        <v>258</v>
      </c>
      <c r="F179" s="138" t="s">
        <v>259</v>
      </c>
      <c r="G179" s="139" t="s">
        <v>135</v>
      </c>
      <c r="H179" s="140">
        <v>324</v>
      </c>
      <c r="I179" s="141"/>
      <c r="J179" s="141"/>
      <c r="K179" s="141">
        <f t="shared" si="14"/>
        <v>0</v>
      </c>
      <c r="L179" s="142"/>
      <c r="M179" s="26"/>
      <c r="N179" s="143" t="s">
        <v>1</v>
      </c>
      <c r="O179" s="144" t="s">
        <v>37</v>
      </c>
      <c r="P179" s="145">
        <f t="shared" si="15"/>
        <v>0</v>
      </c>
      <c r="Q179" s="145">
        <f t="shared" si="16"/>
        <v>0</v>
      </c>
      <c r="R179" s="145">
        <f t="shared" si="17"/>
        <v>0</v>
      </c>
      <c r="S179" s="146">
        <v>2.1999999999999999E-2</v>
      </c>
      <c r="T179" s="146">
        <f t="shared" si="18"/>
        <v>7.1279999999999992</v>
      </c>
      <c r="U179" s="146">
        <v>0</v>
      </c>
      <c r="V179" s="146">
        <f t="shared" si="19"/>
        <v>0</v>
      </c>
      <c r="W179" s="146">
        <v>0</v>
      </c>
      <c r="X179" s="147">
        <f t="shared" si="20"/>
        <v>0</v>
      </c>
      <c r="AR179" s="148" t="s">
        <v>136</v>
      </c>
      <c r="AT179" s="148" t="s">
        <v>132</v>
      </c>
      <c r="AU179" s="148" t="s">
        <v>137</v>
      </c>
      <c r="AY179" s="14" t="s">
        <v>128</v>
      </c>
      <c r="BE179" s="149">
        <f t="shared" si="21"/>
        <v>0</v>
      </c>
      <c r="BF179" s="149">
        <f t="shared" si="22"/>
        <v>0</v>
      </c>
      <c r="BG179" s="149">
        <f t="shared" si="23"/>
        <v>0</v>
      </c>
      <c r="BH179" s="149">
        <f t="shared" si="24"/>
        <v>0</v>
      </c>
      <c r="BI179" s="149">
        <f t="shared" si="25"/>
        <v>0</v>
      </c>
      <c r="BJ179" s="14" t="s">
        <v>137</v>
      </c>
      <c r="BK179" s="149">
        <f t="shared" si="26"/>
        <v>0</v>
      </c>
      <c r="BL179" s="14" t="s">
        <v>136</v>
      </c>
      <c r="BM179" s="148" t="s">
        <v>479</v>
      </c>
    </row>
    <row r="180" spans="2:65" s="1" customFormat="1" ht="16.5" customHeight="1">
      <c r="B180" s="135"/>
      <c r="C180" s="150" t="s">
        <v>305</v>
      </c>
      <c r="D180" s="150" t="s">
        <v>125</v>
      </c>
      <c r="E180" s="151" t="s">
        <v>262</v>
      </c>
      <c r="F180" s="152" t="s">
        <v>263</v>
      </c>
      <c r="G180" s="153" t="s">
        <v>135</v>
      </c>
      <c r="H180" s="154">
        <v>324</v>
      </c>
      <c r="I180" s="155"/>
      <c r="J180" s="156"/>
      <c r="K180" s="155">
        <f t="shared" si="14"/>
        <v>0</v>
      </c>
      <c r="L180" s="156"/>
      <c r="M180" s="157"/>
      <c r="N180" s="158" t="s">
        <v>1</v>
      </c>
      <c r="O180" s="144" t="s">
        <v>37</v>
      </c>
      <c r="P180" s="145">
        <f t="shared" si="15"/>
        <v>0</v>
      </c>
      <c r="Q180" s="145">
        <f t="shared" si="16"/>
        <v>0</v>
      </c>
      <c r="R180" s="145">
        <f t="shared" si="17"/>
        <v>0</v>
      </c>
      <c r="S180" s="146">
        <v>0</v>
      </c>
      <c r="T180" s="146">
        <f t="shared" si="18"/>
        <v>0</v>
      </c>
      <c r="U180" s="146">
        <v>5.0000000000000002E-5</v>
      </c>
      <c r="V180" s="146">
        <f t="shared" si="19"/>
        <v>1.6199999999999999E-2</v>
      </c>
      <c r="W180" s="146">
        <v>0</v>
      </c>
      <c r="X180" s="147">
        <f t="shared" si="20"/>
        <v>0</v>
      </c>
      <c r="AR180" s="148" t="s">
        <v>142</v>
      </c>
      <c r="AT180" s="148" t="s">
        <v>125</v>
      </c>
      <c r="AU180" s="148" t="s">
        <v>137</v>
      </c>
      <c r="AY180" s="14" t="s">
        <v>128</v>
      </c>
      <c r="BE180" s="149">
        <f t="shared" si="21"/>
        <v>0</v>
      </c>
      <c r="BF180" s="149">
        <f t="shared" si="22"/>
        <v>0</v>
      </c>
      <c r="BG180" s="149">
        <f t="shared" si="23"/>
        <v>0</v>
      </c>
      <c r="BH180" s="149">
        <f t="shared" si="24"/>
        <v>0</v>
      </c>
      <c r="BI180" s="149">
        <f t="shared" si="25"/>
        <v>0</v>
      </c>
      <c r="BJ180" s="14" t="s">
        <v>137</v>
      </c>
      <c r="BK180" s="149">
        <f t="shared" si="26"/>
        <v>0</v>
      </c>
      <c r="BL180" s="14" t="s">
        <v>142</v>
      </c>
      <c r="BM180" s="148" t="s">
        <v>480</v>
      </c>
    </row>
    <row r="181" spans="2:65" s="1" customFormat="1" ht="24.15" customHeight="1">
      <c r="B181" s="135"/>
      <c r="C181" s="136" t="s">
        <v>309</v>
      </c>
      <c r="D181" s="136" t="s">
        <v>132</v>
      </c>
      <c r="E181" s="137" t="s">
        <v>266</v>
      </c>
      <c r="F181" s="138" t="s">
        <v>267</v>
      </c>
      <c r="G181" s="139" t="s">
        <v>135</v>
      </c>
      <c r="H181" s="140">
        <v>597</v>
      </c>
      <c r="I181" s="141"/>
      <c r="J181" s="141"/>
      <c r="K181" s="141">
        <f t="shared" si="14"/>
        <v>0</v>
      </c>
      <c r="L181" s="142"/>
      <c r="M181" s="26"/>
      <c r="N181" s="143" t="s">
        <v>1</v>
      </c>
      <c r="O181" s="144" t="s">
        <v>37</v>
      </c>
      <c r="P181" s="145">
        <f t="shared" si="15"/>
        <v>0</v>
      </c>
      <c r="Q181" s="145">
        <f t="shared" si="16"/>
        <v>0</v>
      </c>
      <c r="R181" s="145">
        <f t="shared" si="17"/>
        <v>0</v>
      </c>
      <c r="S181" s="146">
        <v>2.7E-2</v>
      </c>
      <c r="T181" s="146">
        <f t="shared" si="18"/>
        <v>16.119</v>
      </c>
      <c r="U181" s="146">
        <v>0</v>
      </c>
      <c r="V181" s="146">
        <f t="shared" si="19"/>
        <v>0</v>
      </c>
      <c r="W181" s="146">
        <v>0</v>
      </c>
      <c r="X181" s="147">
        <f t="shared" si="20"/>
        <v>0</v>
      </c>
      <c r="AR181" s="148" t="s">
        <v>136</v>
      </c>
      <c r="AT181" s="148" t="s">
        <v>132</v>
      </c>
      <c r="AU181" s="148" t="s">
        <v>137</v>
      </c>
      <c r="AY181" s="14" t="s">
        <v>128</v>
      </c>
      <c r="BE181" s="149">
        <f t="shared" si="21"/>
        <v>0</v>
      </c>
      <c r="BF181" s="149">
        <f t="shared" si="22"/>
        <v>0</v>
      </c>
      <c r="BG181" s="149">
        <f t="shared" si="23"/>
        <v>0</v>
      </c>
      <c r="BH181" s="149">
        <f t="shared" si="24"/>
        <v>0</v>
      </c>
      <c r="BI181" s="149">
        <f t="shared" si="25"/>
        <v>0</v>
      </c>
      <c r="BJ181" s="14" t="s">
        <v>137</v>
      </c>
      <c r="BK181" s="149">
        <f t="shared" si="26"/>
        <v>0</v>
      </c>
      <c r="BL181" s="14" t="s">
        <v>136</v>
      </c>
      <c r="BM181" s="148" t="s">
        <v>481</v>
      </c>
    </row>
    <row r="182" spans="2:65" s="1" customFormat="1" ht="16.5" customHeight="1">
      <c r="B182" s="135"/>
      <c r="C182" s="150" t="s">
        <v>313</v>
      </c>
      <c r="D182" s="150" t="s">
        <v>125</v>
      </c>
      <c r="E182" s="151" t="s">
        <v>270</v>
      </c>
      <c r="F182" s="152" t="s">
        <v>271</v>
      </c>
      <c r="G182" s="153" t="s">
        <v>135</v>
      </c>
      <c r="H182" s="154">
        <v>597</v>
      </c>
      <c r="I182" s="155"/>
      <c r="J182" s="156"/>
      <c r="K182" s="155">
        <f t="shared" si="14"/>
        <v>0</v>
      </c>
      <c r="L182" s="156"/>
      <c r="M182" s="157"/>
      <c r="N182" s="158" t="s">
        <v>1</v>
      </c>
      <c r="O182" s="144" t="s">
        <v>37</v>
      </c>
      <c r="P182" s="145">
        <f t="shared" si="15"/>
        <v>0</v>
      </c>
      <c r="Q182" s="145">
        <f t="shared" si="16"/>
        <v>0</v>
      </c>
      <c r="R182" s="145">
        <f t="shared" si="17"/>
        <v>0</v>
      </c>
      <c r="S182" s="146">
        <v>0</v>
      </c>
      <c r="T182" s="146">
        <f t="shared" si="18"/>
        <v>0</v>
      </c>
      <c r="U182" s="146">
        <v>6.9999999999999994E-5</v>
      </c>
      <c r="V182" s="146">
        <f t="shared" si="19"/>
        <v>4.1789999999999994E-2</v>
      </c>
      <c r="W182" s="146">
        <v>0</v>
      </c>
      <c r="X182" s="147">
        <f t="shared" si="20"/>
        <v>0</v>
      </c>
      <c r="AR182" s="148" t="s">
        <v>142</v>
      </c>
      <c r="AT182" s="148" t="s">
        <v>125</v>
      </c>
      <c r="AU182" s="148" t="s">
        <v>137</v>
      </c>
      <c r="AY182" s="14" t="s">
        <v>128</v>
      </c>
      <c r="BE182" s="149">
        <f t="shared" si="21"/>
        <v>0</v>
      </c>
      <c r="BF182" s="149">
        <f t="shared" si="22"/>
        <v>0</v>
      </c>
      <c r="BG182" s="149">
        <f t="shared" si="23"/>
        <v>0</v>
      </c>
      <c r="BH182" s="149">
        <f t="shared" si="24"/>
        <v>0</v>
      </c>
      <c r="BI182" s="149">
        <f t="shared" si="25"/>
        <v>0</v>
      </c>
      <c r="BJ182" s="14" t="s">
        <v>137</v>
      </c>
      <c r="BK182" s="149">
        <f t="shared" si="26"/>
        <v>0</v>
      </c>
      <c r="BL182" s="14" t="s">
        <v>142</v>
      </c>
      <c r="BM182" s="148" t="s">
        <v>482</v>
      </c>
    </row>
    <row r="183" spans="2:65" s="1" customFormat="1" ht="24.15" customHeight="1">
      <c r="B183" s="135"/>
      <c r="C183" s="136" t="s">
        <v>249</v>
      </c>
      <c r="D183" s="136" t="s">
        <v>132</v>
      </c>
      <c r="E183" s="137" t="s">
        <v>274</v>
      </c>
      <c r="F183" s="138" t="s">
        <v>275</v>
      </c>
      <c r="G183" s="139" t="s">
        <v>135</v>
      </c>
      <c r="H183" s="140">
        <v>30</v>
      </c>
      <c r="I183" s="141"/>
      <c r="J183" s="141"/>
      <c r="K183" s="141">
        <f t="shared" si="14"/>
        <v>0</v>
      </c>
      <c r="L183" s="142"/>
      <c r="M183" s="26"/>
      <c r="N183" s="143" t="s">
        <v>1</v>
      </c>
      <c r="O183" s="144" t="s">
        <v>37</v>
      </c>
      <c r="P183" s="145">
        <f t="shared" si="15"/>
        <v>0</v>
      </c>
      <c r="Q183" s="145">
        <f t="shared" si="16"/>
        <v>0</v>
      </c>
      <c r="R183" s="145">
        <f t="shared" si="17"/>
        <v>0</v>
      </c>
      <c r="S183" s="146">
        <v>3.6999999999999998E-2</v>
      </c>
      <c r="T183" s="146">
        <f t="shared" si="18"/>
        <v>1.1099999999999999</v>
      </c>
      <c r="U183" s="146">
        <v>0</v>
      </c>
      <c r="V183" s="146">
        <f t="shared" si="19"/>
        <v>0</v>
      </c>
      <c r="W183" s="146">
        <v>0</v>
      </c>
      <c r="X183" s="147">
        <f t="shared" si="20"/>
        <v>0</v>
      </c>
      <c r="AR183" s="148" t="s">
        <v>136</v>
      </c>
      <c r="AT183" s="148" t="s">
        <v>132</v>
      </c>
      <c r="AU183" s="148" t="s">
        <v>137</v>
      </c>
      <c r="AY183" s="14" t="s">
        <v>128</v>
      </c>
      <c r="BE183" s="149">
        <f t="shared" si="21"/>
        <v>0</v>
      </c>
      <c r="BF183" s="149">
        <f t="shared" si="22"/>
        <v>0</v>
      </c>
      <c r="BG183" s="149">
        <f t="shared" si="23"/>
        <v>0</v>
      </c>
      <c r="BH183" s="149">
        <f t="shared" si="24"/>
        <v>0</v>
      </c>
      <c r="BI183" s="149">
        <f t="shared" si="25"/>
        <v>0</v>
      </c>
      <c r="BJ183" s="14" t="s">
        <v>137</v>
      </c>
      <c r="BK183" s="149">
        <f t="shared" si="26"/>
        <v>0</v>
      </c>
      <c r="BL183" s="14" t="s">
        <v>136</v>
      </c>
      <c r="BM183" s="148" t="s">
        <v>483</v>
      </c>
    </row>
    <row r="184" spans="2:65" s="1" customFormat="1" ht="16.5" customHeight="1">
      <c r="B184" s="135"/>
      <c r="C184" s="150" t="s">
        <v>253</v>
      </c>
      <c r="D184" s="150" t="s">
        <v>125</v>
      </c>
      <c r="E184" s="151" t="s">
        <v>278</v>
      </c>
      <c r="F184" s="152" t="s">
        <v>279</v>
      </c>
      <c r="G184" s="153" t="s">
        <v>135</v>
      </c>
      <c r="H184" s="154">
        <v>30</v>
      </c>
      <c r="I184" s="155"/>
      <c r="J184" s="156"/>
      <c r="K184" s="155">
        <f t="shared" si="14"/>
        <v>0</v>
      </c>
      <c r="L184" s="156"/>
      <c r="M184" s="157"/>
      <c r="N184" s="158" t="s">
        <v>1</v>
      </c>
      <c r="O184" s="144" t="s">
        <v>37</v>
      </c>
      <c r="P184" s="145">
        <f t="shared" si="15"/>
        <v>0</v>
      </c>
      <c r="Q184" s="145">
        <f t="shared" si="16"/>
        <v>0</v>
      </c>
      <c r="R184" s="145">
        <f t="shared" si="17"/>
        <v>0</v>
      </c>
      <c r="S184" s="146">
        <v>0</v>
      </c>
      <c r="T184" s="146">
        <f t="shared" si="18"/>
        <v>0</v>
      </c>
      <c r="U184" s="146">
        <v>1.4999999999999999E-4</v>
      </c>
      <c r="V184" s="146">
        <f t="shared" si="19"/>
        <v>4.4999999999999997E-3</v>
      </c>
      <c r="W184" s="146">
        <v>0</v>
      </c>
      <c r="X184" s="147">
        <f t="shared" si="20"/>
        <v>0</v>
      </c>
      <c r="AR184" s="148" t="s">
        <v>142</v>
      </c>
      <c r="AT184" s="148" t="s">
        <v>125</v>
      </c>
      <c r="AU184" s="148" t="s">
        <v>137</v>
      </c>
      <c r="AY184" s="14" t="s">
        <v>128</v>
      </c>
      <c r="BE184" s="149">
        <f t="shared" si="21"/>
        <v>0</v>
      </c>
      <c r="BF184" s="149">
        <f t="shared" si="22"/>
        <v>0</v>
      </c>
      <c r="BG184" s="149">
        <f t="shared" si="23"/>
        <v>0</v>
      </c>
      <c r="BH184" s="149">
        <f t="shared" si="24"/>
        <v>0</v>
      </c>
      <c r="BI184" s="149">
        <f t="shared" si="25"/>
        <v>0</v>
      </c>
      <c r="BJ184" s="14" t="s">
        <v>137</v>
      </c>
      <c r="BK184" s="149">
        <f t="shared" si="26"/>
        <v>0</v>
      </c>
      <c r="BL184" s="14" t="s">
        <v>142</v>
      </c>
      <c r="BM184" s="148" t="s">
        <v>484</v>
      </c>
    </row>
    <row r="185" spans="2:65" s="1" customFormat="1" ht="24.15" customHeight="1">
      <c r="B185" s="135"/>
      <c r="C185" s="136" t="s">
        <v>273</v>
      </c>
      <c r="D185" s="136" t="s">
        <v>132</v>
      </c>
      <c r="E185" s="137" t="s">
        <v>485</v>
      </c>
      <c r="F185" s="138" t="s">
        <v>486</v>
      </c>
      <c r="G185" s="139" t="s">
        <v>135</v>
      </c>
      <c r="H185" s="140">
        <v>30</v>
      </c>
      <c r="I185" s="141"/>
      <c r="J185" s="141"/>
      <c r="K185" s="141">
        <f t="shared" si="14"/>
        <v>0</v>
      </c>
      <c r="L185" s="142"/>
      <c r="M185" s="26"/>
      <c r="N185" s="143" t="s">
        <v>1</v>
      </c>
      <c r="O185" s="144" t="s">
        <v>37</v>
      </c>
      <c r="P185" s="145">
        <f t="shared" si="15"/>
        <v>0</v>
      </c>
      <c r="Q185" s="145">
        <f t="shared" si="16"/>
        <v>0</v>
      </c>
      <c r="R185" s="145">
        <f t="shared" si="17"/>
        <v>0</v>
      </c>
      <c r="S185" s="146">
        <v>9.9000000000000005E-2</v>
      </c>
      <c r="T185" s="146">
        <f t="shared" si="18"/>
        <v>2.97</v>
      </c>
      <c r="U185" s="146">
        <v>0</v>
      </c>
      <c r="V185" s="146">
        <f t="shared" si="19"/>
        <v>0</v>
      </c>
      <c r="W185" s="146">
        <v>0</v>
      </c>
      <c r="X185" s="147">
        <f t="shared" si="20"/>
        <v>0</v>
      </c>
      <c r="AR185" s="148" t="s">
        <v>136</v>
      </c>
      <c r="AT185" s="148" t="s">
        <v>132</v>
      </c>
      <c r="AU185" s="148" t="s">
        <v>137</v>
      </c>
      <c r="AY185" s="14" t="s">
        <v>128</v>
      </c>
      <c r="BE185" s="149">
        <f t="shared" si="21"/>
        <v>0</v>
      </c>
      <c r="BF185" s="149">
        <f t="shared" si="22"/>
        <v>0</v>
      </c>
      <c r="BG185" s="149">
        <f t="shared" si="23"/>
        <v>0</v>
      </c>
      <c r="BH185" s="149">
        <f t="shared" si="24"/>
        <v>0</v>
      </c>
      <c r="BI185" s="149">
        <f t="shared" si="25"/>
        <v>0</v>
      </c>
      <c r="BJ185" s="14" t="s">
        <v>137</v>
      </c>
      <c r="BK185" s="149">
        <f t="shared" si="26"/>
        <v>0</v>
      </c>
      <c r="BL185" s="14" t="s">
        <v>136</v>
      </c>
      <c r="BM185" s="148" t="s">
        <v>487</v>
      </c>
    </row>
    <row r="186" spans="2:65" s="1" customFormat="1" ht="16.5" customHeight="1">
      <c r="B186" s="135"/>
      <c r="C186" s="150" t="s">
        <v>277</v>
      </c>
      <c r="D186" s="150" t="s">
        <v>125</v>
      </c>
      <c r="E186" s="151" t="s">
        <v>488</v>
      </c>
      <c r="F186" s="152" t="s">
        <v>489</v>
      </c>
      <c r="G186" s="153" t="s">
        <v>135</v>
      </c>
      <c r="H186" s="154">
        <v>30</v>
      </c>
      <c r="I186" s="155"/>
      <c r="J186" s="156"/>
      <c r="K186" s="155">
        <f t="shared" si="14"/>
        <v>0</v>
      </c>
      <c r="L186" s="156"/>
      <c r="M186" s="157"/>
      <c r="N186" s="158" t="s">
        <v>1</v>
      </c>
      <c r="O186" s="144" t="s">
        <v>37</v>
      </c>
      <c r="P186" s="145">
        <f t="shared" si="15"/>
        <v>0</v>
      </c>
      <c r="Q186" s="145">
        <f t="shared" si="16"/>
        <v>0</v>
      </c>
      <c r="R186" s="145">
        <f t="shared" si="17"/>
        <v>0</v>
      </c>
      <c r="S186" s="146">
        <v>0</v>
      </c>
      <c r="T186" s="146">
        <f t="shared" si="18"/>
        <v>0</v>
      </c>
      <c r="U186" s="146">
        <v>1.8699999999999999E-3</v>
      </c>
      <c r="V186" s="146">
        <f t="shared" si="19"/>
        <v>5.6099999999999997E-2</v>
      </c>
      <c r="W186" s="146">
        <v>0</v>
      </c>
      <c r="X186" s="147">
        <f t="shared" si="20"/>
        <v>0</v>
      </c>
      <c r="AR186" s="148" t="s">
        <v>142</v>
      </c>
      <c r="AT186" s="148" t="s">
        <v>125</v>
      </c>
      <c r="AU186" s="148" t="s">
        <v>137</v>
      </c>
      <c r="AY186" s="14" t="s">
        <v>128</v>
      </c>
      <c r="BE186" s="149">
        <f t="shared" si="21"/>
        <v>0</v>
      </c>
      <c r="BF186" s="149">
        <f t="shared" si="22"/>
        <v>0</v>
      </c>
      <c r="BG186" s="149">
        <f t="shared" si="23"/>
        <v>0</v>
      </c>
      <c r="BH186" s="149">
        <f t="shared" si="24"/>
        <v>0</v>
      </c>
      <c r="BI186" s="149">
        <f t="shared" si="25"/>
        <v>0</v>
      </c>
      <c r="BJ186" s="14" t="s">
        <v>137</v>
      </c>
      <c r="BK186" s="149">
        <f t="shared" si="26"/>
        <v>0</v>
      </c>
      <c r="BL186" s="14" t="s">
        <v>142</v>
      </c>
      <c r="BM186" s="148" t="s">
        <v>490</v>
      </c>
    </row>
    <row r="187" spans="2:65" s="1" customFormat="1" ht="21.75" customHeight="1">
      <c r="B187" s="135"/>
      <c r="C187" s="136" t="s">
        <v>491</v>
      </c>
      <c r="D187" s="136" t="s">
        <v>132</v>
      </c>
      <c r="E187" s="137" t="s">
        <v>492</v>
      </c>
      <c r="F187" s="138" t="s">
        <v>493</v>
      </c>
      <c r="G187" s="139" t="s">
        <v>135</v>
      </c>
      <c r="H187" s="140">
        <v>435</v>
      </c>
      <c r="I187" s="141"/>
      <c r="J187" s="141"/>
      <c r="K187" s="141">
        <f t="shared" si="14"/>
        <v>0</v>
      </c>
      <c r="L187" s="142"/>
      <c r="M187" s="26"/>
      <c r="N187" s="143" t="s">
        <v>1</v>
      </c>
      <c r="O187" s="144" t="s">
        <v>37</v>
      </c>
      <c r="P187" s="145">
        <f t="shared" si="15"/>
        <v>0</v>
      </c>
      <c r="Q187" s="145">
        <f t="shared" si="16"/>
        <v>0</v>
      </c>
      <c r="R187" s="145">
        <f t="shared" si="17"/>
        <v>0</v>
      </c>
      <c r="S187" s="146">
        <v>0.08</v>
      </c>
      <c r="T187" s="146">
        <f t="shared" si="18"/>
        <v>34.800000000000004</v>
      </c>
      <c r="U187" s="146">
        <v>0</v>
      </c>
      <c r="V187" s="146">
        <f t="shared" si="19"/>
        <v>0</v>
      </c>
      <c r="W187" s="146">
        <v>0</v>
      </c>
      <c r="X187" s="147">
        <f t="shared" si="20"/>
        <v>0</v>
      </c>
      <c r="AR187" s="148" t="s">
        <v>136</v>
      </c>
      <c r="AT187" s="148" t="s">
        <v>132</v>
      </c>
      <c r="AU187" s="148" t="s">
        <v>137</v>
      </c>
      <c r="AY187" s="14" t="s">
        <v>128</v>
      </c>
      <c r="BE187" s="149">
        <f t="shared" si="21"/>
        <v>0</v>
      </c>
      <c r="BF187" s="149">
        <f t="shared" si="22"/>
        <v>0</v>
      </c>
      <c r="BG187" s="149">
        <f t="shared" si="23"/>
        <v>0</v>
      </c>
      <c r="BH187" s="149">
        <f t="shared" si="24"/>
        <v>0</v>
      </c>
      <c r="BI187" s="149">
        <f t="shared" si="25"/>
        <v>0</v>
      </c>
      <c r="BJ187" s="14" t="s">
        <v>137</v>
      </c>
      <c r="BK187" s="149">
        <f t="shared" si="26"/>
        <v>0</v>
      </c>
      <c r="BL187" s="14" t="s">
        <v>136</v>
      </c>
      <c r="BM187" s="148" t="s">
        <v>494</v>
      </c>
    </row>
    <row r="188" spans="2:65" s="11" customFormat="1" ht="22.8" customHeight="1">
      <c r="B188" s="123"/>
      <c r="D188" s="124" t="s">
        <v>72</v>
      </c>
      <c r="E188" s="133" t="s">
        <v>495</v>
      </c>
      <c r="F188" s="133" t="s">
        <v>496</v>
      </c>
      <c r="K188" s="134">
        <f>BK188</f>
        <v>0</v>
      </c>
      <c r="M188" s="123"/>
      <c r="N188" s="127"/>
      <c r="Q188" s="128">
        <f>SUM(Q189:Q190)</f>
        <v>0</v>
      </c>
      <c r="R188" s="128">
        <f>SUM(R189:R190)</f>
        <v>0</v>
      </c>
      <c r="T188" s="129">
        <f>SUM(T189:T190)</f>
        <v>5.49</v>
      </c>
      <c r="V188" s="129">
        <f>SUM(V189:V190)</f>
        <v>2.2500000000000003E-3</v>
      </c>
      <c r="X188" s="130">
        <f>SUM(X189:X190)</f>
        <v>0</v>
      </c>
      <c r="AR188" s="124" t="s">
        <v>127</v>
      </c>
      <c r="AT188" s="131" t="s">
        <v>72</v>
      </c>
      <c r="AU188" s="131" t="s">
        <v>81</v>
      </c>
      <c r="AY188" s="124" t="s">
        <v>128</v>
      </c>
      <c r="BK188" s="132">
        <f>SUM(BK189:BK190)</f>
        <v>0</v>
      </c>
    </row>
    <row r="189" spans="2:65" s="1" customFormat="1" ht="33" customHeight="1">
      <c r="B189" s="135"/>
      <c r="C189" s="136" t="s">
        <v>497</v>
      </c>
      <c r="D189" s="136" t="s">
        <v>132</v>
      </c>
      <c r="E189" s="137" t="s">
        <v>498</v>
      </c>
      <c r="F189" s="138" t="s">
        <v>499</v>
      </c>
      <c r="G189" s="139" t="s">
        <v>147</v>
      </c>
      <c r="H189" s="140">
        <v>45</v>
      </c>
      <c r="I189" s="141"/>
      <c r="J189" s="141"/>
      <c r="K189" s="141">
        <f>ROUND(P189*H189,2)</f>
        <v>0</v>
      </c>
      <c r="L189" s="142"/>
      <c r="M189" s="26"/>
      <c r="N189" s="143" t="s">
        <v>1</v>
      </c>
      <c r="O189" s="144" t="s">
        <v>37</v>
      </c>
      <c r="P189" s="145">
        <f>I189+J189</f>
        <v>0</v>
      </c>
      <c r="Q189" s="145">
        <f>ROUND(I189*H189,2)</f>
        <v>0</v>
      </c>
      <c r="R189" s="145">
        <f>ROUND(J189*H189,2)</f>
        <v>0</v>
      </c>
      <c r="S189" s="146">
        <v>0.122</v>
      </c>
      <c r="T189" s="146">
        <f>S189*H189</f>
        <v>5.49</v>
      </c>
      <c r="U189" s="146">
        <v>0</v>
      </c>
      <c r="V189" s="146">
        <f>U189*H189</f>
        <v>0</v>
      </c>
      <c r="W189" s="146">
        <v>0</v>
      </c>
      <c r="X189" s="147">
        <f>W189*H189</f>
        <v>0</v>
      </c>
      <c r="AR189" s="148" t="s">
        <v>136</v>
      </c>
      <c r="AT189" s="148" t="s">
        <v>132</v>
      </c>
      <c r="AU189" s="148" t="s">
        <v>137</v>
      </c>
      <c r="AY189" s="14" t="s">
        <v>128</v>
      </c>
      <c r="BE189" s="149">
        <f>IF(O189="základná",K189,0)</f>
        <v>0</v>
      </c>
      <c r="BF189" s="149">
        <f>IF(O189="znížená",K189,0)</f>
        <v>0</v>
      </c>
      <c r="BG189" s="149">
        <f>IF(O189="zákl. prenesená",K189,0)</f>
        <v>0</v>
      </c>
      <c r="BH189" s="149">
        <f>IF(O189="zníž. prenesená",K189,0)</f>
        <v>0</v>
      </c>
      <c r="BI189" s="149">
        <f>IF(O189="nulová",K189,0)</f>
        <v>0</v>
      </c>
      <c r="BJ189" s="14" t="s">
        <v>137</v>
      </c>
      <c r="BK189" s="149">
        <f>ROUND(P189*H189,2)</f>
        <v>0</v>
      </c>
      <c r="BL189" s="14" t="s">
        <v>136</v>
      </c>
      <c r="BM189" s="148" t="s">
        <v>500</v>
      </c>
    </row>
    <row r="190" spans="2:65" s="1" customFormat="1" ht="24.15" customHeight="1">
      <c r="B190" s="135"/>
      <c r="C190" s="150" t="s">
        <v>501</v>
      </c>
      <c r="D190" s="150" t="s">
        <v>125</v>
      </c>
      <c r="E190" s="151" t="s">
        <v>502</v>
      </c>
      <c r="F190" s="152" t="s">
        <v>503</v>
      </c>
      <c r="G190" s="153" t="s">
        <v>147</v>
      </c>
      <c r="H190" s="154">
        <v>45</v>
      </c>
      <c r="I190" s="155"/>
      <c r="J190" s="156"/>
      <c r="K190" s="155">
        <f>ROUND(P190*H190,2)</f>
        <v>0</v>
      </c>
      <c r="L190" s="156"/>
      <c r="M190" s="157"/>
      <c r="N190" s="158" t="s">
        <v>1</v>
      </c>
      <c r="O190" s="144" t="s">
        <v>37</v>
      </c>
      <c r="P190" s="145">
        <f>I190+J190</f>
        <v>0</v>
      </c>
      <c r="Q190" s="145">
        <f>ROUND(I190*H190,2)</f>
        <v>0</v>
      </c>
      <c r="R190" s="145">
        <f>ROUND(J190*H190,2)</f>
        <v>0</v>
      </c>
      <c r="S190" s="146">
        <v>0</v>
      </c>
      <c r="T190" s="146">
        <f>S190*H190</f>
        <v>0</v>
      </c>
      <c r="U190" s="146">
        <v>5.0000000000000002E-5</v>
      </c>
      <c r="V190" s="146">
        <f>U190*H190</f>
        <v>2.2500000000000003E-3</v>
      </c>
      <c r="W190" s="146">
        <v>0</v>
      </c>
      <c r="X190" s="147">
        <f>W190*H190</f>
        <v>0</v>
      </c>
      <c r="AR190" s="148" t="s">
        <v>142</v>
      </c>
      <c r="AT190" s="148" t="s">
        <v>125</v>
      </c>
      <c r="AU190" s="148" t="s">
        <v>137</v>
      </c>
      <c r="AY190" s="14" t="s">
        <v>128</v>
      </c>
      <c r="BE190" s="149">
        <f>IF(O190="základná",K190,0)</f>
        <v>0</v>
      </c>
      <c r="BF190" s="149">
        <f>IF(O190="znížená",K190,0)</f>
        <v>0</v>
      </c>
      <c r="BG190" s="149">
        <f>IF(O190="zákl. prenesená",K190,0)</f>
        <v>0</v>
      </c>
      <c r="BH190" s="149">
        <f>IF(O190="zníž. prenesená",K190,0)</f>
        <v>0</v>
      </c>
      <c r="BI190" s="149">
        <f>IF(O190="nulová",K190,0)</f>
        <v>0</v>
      </c>
      <c r="BJ190" s="14" t="s">
        <v>137</v>
      </c>
      <c r="BK190" s="149">
        <f>ROUND(P190*H190,2)</f>
        <v>0</v>
      </c>
      <c r="BL190" s="14" t="s">
        <v>142</v>
      </c>
      <c r="BM190" s="148" t="s">
        <v>504</v>
      </c>
    </row>
    <row r="191" spans="2:65" s="11" customFormat="1" ht="22.8" customHeight="1">
      <c r="B191" s="123"/>
      <c r="D191" s="124" t="s">
        <v>72</v>
      </c>
      <c r="E191" s="133" t="s">
        <v>281</v>
      </c>
      <c r="F191" s="133" t="s">
        <v>282</v>
      </c>
      <c r="K191" s="134">
        <f>BK191</f>
        <v>0</v>
      </c>
      <c r="M191" s="123"/>
      <c r="N191" s="127"/>
      <c r="Q191" s="128">
        <f>SUM(Q192:Q204)</f>
        <v>0</v>
      </c>
      <c r="R191" s="128">
        <f>SUM(R192:R204)</f>
        <v>0</v>
      </c>
      <c r="T191" s="129">
        <f>SUM(T192:T204)</f>
        <v>76.459000000000017</v>
      </c>
      <c r="V191" s="129">
        <f>SUM(V192:V204)</f>
        <v>0</v>
      </c>
      <c r="X191" s="130">
        <f>SUM(X192:X204)</f>
        <v>0</v>
      </c>
      <c r="AR191" s="124" t="s">
        <v>127</v>
      </c>
      <c r="AT191" s="131" t="s">
        <v>72</v>
      </c>
      <c r="AU191" s="131" t="s">
        <v>81</v>
      </c>
      <c r="AY191" s="124" t="s">
        <v>128</v>
      </c>
      <c r="BK191" s="132">
        <f>SUM(BK192:BK204)</f>
        <v>0</v>
      </c>
    </row>
    <row r="192" spans="2:65" s="1" customFormat="1" ht="37.799999999999997" customHeight="1">
      <c r="B192" s="135"/>
      <c r="C192" s="136" t="s">
        <v>136</v>
      </c>
      <c r="D192" s="136" t="s">
        <v>132</v>
      </c>
      <c r="E192" s="137" t="s">
        <v>306</v>
      </c>
      <c r="F192" s="138" t="s">
        <v>307</v>
      </c>
      <c r="G192" s="139" t="s">
        <v>303</v>
      </c>
      <c r="H192" s="140">
        <v>46</v>
      </c>
      <c r="I192" s="141"/>
      <c r="J192" s="141"/>
      <c r="K192" s="141">
        <f t="shared" ref="K192:K204" si="27">ROUND(P192*H192,2)</f>
        <v>0</v>
      </c>
      <c r="L192" s="142"/>
      <c r="M192" s="26"/>
      <c r="N192" s="143" t="s">
        <v>1</v>
      </c>
      <c r="O192" s="144" t="s">
        <v>37</v>
      </c>
      <c r="P192" s="145">
        <f t="shared" ref="P192:P204" si="28">I192+J192</f>
        <v>0</v>
      </c>
      <c r="Q192" s="145">
        <f t="shared" ref="Q192:Q204" si="29">ROUND(I192*H192,2)</f>
        <v>0</v>
      </c>
      <c r="R192" s="145">
        <f t="shared" ref="R192:R204" si="30">ROUND(J192*H192,2)</f>
        <v>0</v>
      </c>
      <c r="S192" s="146">
        <v>0.54100000000000004</v>
      </c>
      <c r="T192" s="146">
        <f t="shared" ref="T192:T204" si="31">S192*H192</f>
        <v>24.886000000000003</v>
      </c>
      <c r="U192" s="146">
        <v>0</v>
      </c>
      <c r="V192" s="146">
        <f t="shared" ref="V192:V204" si="32">U192*H192</f>
        <v>0</v>
      </c>
      <c r="W192" s="146">
        <v>0</v>
      </c>
      <c r="X192" s="147">
        <f t="shared" ref="X192:X204" si="33">W192*H192</f>
        <v>0</v>
      </c>
      <c r="AR192" s="148" t="s">
        <v>136</v>
      </c>
      <c r="AT192" s="148" t="s">
        <v>132</v>
      </c>
      <c r="AU192" s="148" t="s">
        <v>137</v>
      </c>
      <c r="AY192" s="14" t="s">
        <v>128</v>
      </c>
      <c r="BE192" s="149">
        <f t="shared" ref="BE192:BE204" si="34">IF(O192="základná",K192,0)</f>
        <v>0</v>
      </c>
      <c r="BF192" s="149">
        <f t="shared" ref="BF192:BF204" si="35">IF(O192="znížená",K192,0)</f>
        <v>0</v>
      </c>
      <c r="BG192" s="149">
        <f t="shared" ref="BG192:BG204" si="36">IF(O192="zákl. prenesená",K192,0)</f>
        <v>0</v>
      </c>
      <c r="BH192" s="149">
        <f t="shared" ref="BH192:BH204" si="37">IF(O192="zníž. prenesená",K192,0)</f>
        <v>0</v>
      </c>
      <c r="BI192" s="149">
        <f t="shared" ref="BI192:BI204" si="38">IF(O192="nulová",K192,0)</f>
        <v>0</v>
      </c>
      <c r="BJ192" s="14" t="s">
        <v>137</v>
      </c>
      <c r="BK192" s="149">
        <f t="shared" ref="BK192:BK204" si="39">ROUND(P192*H192,2)</f>
        <v>0</v>
      </c>
      <c r="BL192" s="14" t="s">
        <v>136</v>
      </c>
      <c r="BM192" s="148" t="s">
        <v>505</v>
      </c>
    </row>
    <row r="193" spans="2:65" s="1" customFormat="1" ht="37.799999999999997" customHeight="1">
      <c r="B193" s="135"/>
      <c r="C193" s="136" t="s">
        <v>506</v>
      </c>
      <c r="D193" s="136" t="s">
        <v>132</v>
      </c>
      <c r="E193" s="137" t="s">
        <v>507</v>
      </c>
      <c r="F193" s="138" t="s">
        <v>508</v>
      </c>
      <c r="G193" s="139" t="s">
        <v>303</v>
      </c>
      <c r="H193" s="140">
        <v>46</v>
      </c>
      <c r="I193" s="141"/>
      <c r="J193" s="141"/>
      <c r="K193" s="141">
        <f t="shared" si="27"/>
        <v>0</v>
      </c>
      <c r="L193" s="142"/>
      <c r="M193" s="26"/>
      <c r="N193" s="143" t="s">
        <v>1</v>
      </c>
      <c r="O193" s="144" t="s">
        <v>37</v>
      </c>
      <c r="P193" s="145">
        <f t="shared" si="28"/>
        <v>0</v>
      </c>
      <c r="Q193" s="145">
        <f t="shared" si="29"/>
        <v>0</v>
      </c>
      <c r="R193" s="145">
        <f t="shared" si="30"/>
        <v>0</v>
      </c>
      <c r="S193" s="146">
        <v>0.62</v>
      </c>
      <c r="T193" s="146">
        <f t="shared" si="31"/>
        <v>28.52</v>
      </c>
      <c r="U193" s="146">
        <v>0</v>
      </c>
      <c r="V193" s="146">
        <f t="shared" si="32"/>
        <v>0</v>
      </c>
      <c r="W193" s="146">
        <v>0</v>
      </c>
      <c r="X193" s="147">
        <f t="shared" si="33"/>
        <v>0</v>
      </c>
      <c r="AR193" s="148" t="s">
        <v>136</v>
      </c>
      <c r="AT193" s="148" t="s">
        <v>132</v>
      </c>
      <c r="AU193" s="148" t="s">
        <v>137</v>
      </c>
      <c r="AY193" s="14" t="s">
        <v>128</v>
      </c>
      <c r="BE193" s="149">
        <f t="shared" si="34"/>
        <v>0</v>
      </c>
      <c r="BF193" s="149">
        <f t="shared" si="35"/>
        <v>0</v>
      </c>
      <c r="BG193" s="149">
        <f t="shared" si="36"/>
        <v>0</v>
      </c>
      <c r="BH193" s="149">
        <f t="shared" si="37"/>
        <v>0</v>
      </c>
      <c r="BI193" s="149">
        <f t="shared" si="38"/>
        <v>0</v>
      </c>
      <c r="BJ193" s="14" t="s">
        <v>137</v>
      </c>
      <c r="BK193" s="149">
        <f t="shared" si="39"/>
        <v>0</v>
      </c>
      <c r="BL193" s="14" t="s">
        <v>136</v>
      </c>
      <c r="BM193" s="148" t="s">
        <v>509</v>
      </c>
    </row>
    <row r="194" spans="2:65" s="1" customFormat="1" ht="37.799999999999997" customHeight="1">
      <c r="B194" s="135"/>
      <c r="C194" s="136" t="s">
        <v>510</v>
      </c>
      <c r="D194" s="136" t="s">
        <v>132</v>
      </c>
      <c r="E194" s="137" t="s">
        <v>310</v>
      </c>
      <c r="F194" s="138" t="s">
        <v>311</v>
      </c>
      <c r="G194" s="139" t="s">
        <v>147</v>
      </c>
      <c r="H194" s="140">
        <v>1</v>
      </c>
      <c r="I194" s="141"/>
      <c r="J194" s="141"/>
      <c r="K194" s="141">
        <f t="shared" si="27"/>
        <v>0</v>
      </c>
      <c r="L194" s="142"/>
      <c r="M194" s="26"/>
      <c r="N194" s="143" t="s">
        <v>1</v>
      </c>
      <c r="O194" s="144" t="s">
        <v>37</v>
      </c>
      <c r="P194" s="145">
        <f t="shared" si="28"/>
        <v>0</v>
      </c>
      <c r="Q194" s="145">
        <f t="shared" si="29"/>
        <v>0</v>
      </c>
      <c r="R194" s="145">
        <f t="shared" si="30"/>
        <v>0</v>
      </c>
      <c r="S194" s="146">
        <v>0.22800000000000001</v>
      </c>
      <c r="T194" s="146">
        <f t="shared" si="31"/>
        <v>0.22800000000000001</v>
      </c>
      <c r="U194" s="146">
        <v>0</v>
      </c>
      <c r="V194" s="146">
        <f t="shared" si="32"/>
        <v>0</v>
      </c>
      <c r="W194" s="146">
        <v>0</v>
      </c>
      <c r="X194" s="147">
        <f t="shared" si="33"/>
        <v>0</v>
      </c>
      <c r="AR194" s="148" t="s">
        <v>136</v>
      </c>
      <c r="AT194" s="148" t="s">
        <v>132</v>
      </c>
      <c r="AU194" s="148" t="s">
        <v>137</v>
      </c>
      <c r="AY194" s="14" t="s">
        <v>128</v>
      </c>
      <c r="BE194" s="149">
        <f t="shared" si="34"/>
        <v>0</v>
      </c>
      <c r="BF194" s="149">
        <f t="shared" si="35"/>
        <v>0</v>
      </c>
      <c r="BG194" s="149">
        <f t="shared" si="36"/>
        <v>0</v>
      </c>
      <c r="BH194" s="149">
        <f t="shared" si="37"/>
        <v>0</v>
      </c>
      <c r="BI194" s="149">
        <f t="shared" si="38"/>
        <v>0</v>
      </c>
      <c r="BJ194" s="14" t="s">
        <v>137</v>
      </c>
      <c r="BK194" s="149">
        <f t="shared" si="39"/>
        <v>0</v>
      </c>
      <c r="BL194" s="14" t="s">
        <v>136</v>
      </c>
      <c r="BM194" s="148" t="s">
        <v>511</v>
      </c>
    </row>
    <row r="195" spans="2:65" s="1" customFormat="1" ht="37.799999999999997" customHeight="1">
      <c r="B195" s="135"/>
      <c r="C195" s="136" t="s">
        <v>512</v>
      </c>
      <c r="D195" s="136" t="s">
        <v>132</v>
      </c>
      <c r="E195" s="137" t="s">
        <v>513</v>
      </c>
      <c r="F195" s="138" t="s">
        <v>514</v>
      </c>
      <c r="G195" s="139" t="s">
        <v>147</v>
      </c>
      <c r="H195" s="140">
        <v>10</v>
      </c>
      <c r="I195" s="141"/>
      <c r="J195" s="141"/>
      <c r="K195" s="141">
        <f t="shared" si="27"/>
        <v>0</v>
      </c>
      <c r="L195" s="142"/>
      <c r="M195" s="26"/>
      <c r="N195" s="143" t="s">
        <v>1</v>
      </c>
      <c r="O195" s="144" t="s">
        <v>37</v>
      </c>
      <c r="P195" s="145">
        <f t="shared" si="28"/>
        <v>0</v>
      </c>
      <c r="Q195" s="145">
        <f t="shared" si="29"/>
        <v>0</v>
      </c>
      <c r="R195" s="145">
        <f t="shared" si="30"/>
        <v>0</v>
      </c>
      <c r="S195" s="146">
        <v>0.32</v>
      </c>
      <c r="T195" s="146">
        <f t="shared" si="31"/>
        <v>3.2</v>
      </c>
      <c r="U195" s="146">
        <v>0</v>
      </c>
      <c r="V195" s="146">
        <f t="shared" si="32"/>
        <v>0</v>
      </c>
      <c r="W195" s="146">
        <v>0</v>
      </c>
      <c r="X195" s="147">
        <f t="shared" si="33"/>
        <v>0</v>
      </c>
      <c r="AR195" s="148" t="s">
        <v>136</v>
      </c>
      <c r="AT195" s="148" t="s">
        <v>132</v>
      </c>
      <c r="AU195" s="148" t="s">
        <v>137</v>
      </c>
      <c r="AY195" s="14" t="s">
        <v>128</v>
      </c>
      <c r="BE195" s="149">
        <f t="shared" si="34"/>
        <v>0</v>
      </c>
      <c r="BF195" s="149">
        <f t="shared" si="35"/>
        <v>0</v>
      </c>
      <c r="BG195" s="149">
        <f t="shared" si="36"/>
        <v>0</v>
      </c>
      <c r="BH195" s="149">
        <f t="shared" si="37"/>
        <v>0</v>
      </c>
      <c r="BI195" s="149">
        <f t="shared" si="38"/>
        <v>0</v>
      </c>
      <c r="BJ195" s="14" t="s">
        <v>137</v>
      </c>
      <c r="BK195" s="149">
        <f t="shared" si="39"/>
        <v>0</v>
      </c>
      <c r="BL195" s="14" t="s">
        <v>136</v>
      </c>
      <c r="BM195" s="148" t="s">
        <v>515</v>
      </c>
    </row>
    <row r="196" spans="2:65" s="1" customFormat="1" ht="37.799999999999997" customHeight="1">
      <c r="B196" s="135"/>
      <c r="C196" s="136" t="s">
        <v>516</v>
      </c>
      <c r="D196" s="136" t="s">
        <v>132</v>
      </c>
      <c r="E196" s="137" t="s">
        <v>517</v>
      </c>
      <c r="F196" s="138" t="s">
        <v>518</v>
      </c>
      <c r="G196" s="139" t="s">
        <v>519</v>
      </c>
      <c r="H196" s="140">
        <v>2</v>
      </c>
      <c r="I196" s="141"/>
      <c r="J196" s="141"/>
      <c r="K196" s="141">
        <f t="shared" si="27"/>
        <v>0</v>
      </c>
      <c r="L196" s="142"/>
      <c r="M196" s="26"/>
      <c r="N196" s="143" t="s">
        <v>1</v>
      </c>
      <c r="O196" s="144" t="s">
        <v>37</v>
      </c>
      <c r="P196" s="145">
        <f t="shared" si="28"/>
        <v>0</v>
      </c>
      <c r="Q196" s="145">
        <f t="shared" si="29"/>
        <v>0</v>
      </c>
      <c r="R196" s="145">
        <f t="shared" si="30"/>
        <v>0</v>
      </c>
      <c r="S196" s="146">
        <v>6.9000000000000006E-2</v>
      </c>
      <c r="T196" s="146">
        <f t="shared" si="31"/>
        <v>0.13800000000000001</v>
      </c>
      <c r="U196" s="146">
        <v>0</v>
      </c>
      <c r="V196" s="146">
        <f t="shared" si="32"/>
        <v>0</v>
      </c>
      <c r="W196" s="146">
        <v>0</v>
      </c>
      <c r="X196" s="147">
        <f t="shared" si="33"/>
        <v>0</v>
      </c>
      <c r="AR196" s="148" t="s">
        <v>136</v>
      </c>
      <c r="AT196" s="148" t="s">
        <v>132</v>
      </c>
      <c r="AU196" s="148" t="s">
        <v>137</v>
      </c>
      <c r="AY196" s="14" t="s">
        <v>128</v>
      </c>
      <c r="BE196" s="149">
        <f t="shared" si="34"/>
        <v>0</v>
      </c>
      <c r="BF196" s="149">
        <f t="shared" si="35"/>
        <v>0</v>
      </c>
      <c r="BG196" s="149">
        <f t="shared" si="36"/>
        <v>0</v>
      </c>
      <c r="BH196" s="149">
        <f t="shared" si="37"/>
        <v>0</v>
      </c>
      <c r="BI196" s="149">
        <f t="shared" si="38"/>
        <v>0</v>
      </c>
      <c r="BJ196" s="14" t="s">
        <v>137</v>
      </c>
      <c r="BK196" s="149">
        <f t="shared" si="39"/>
        <v>0</v>
      </c>
      <c r="BL196" s="14" t="s">
        <v>136</v>
      </c>
      <c r="BM196" s="148" t="s">
        <v>520</v>
      </c>
    </row>
    <row r="197" spans="2:65" s="1" customFormat="1" ht="33" customHeight="1">
      <c r="B197" s="135"/>
      <c r="C197" s="136" t="s">
        <v>521</v>
      </c>
      <c r="D197" s="136" t="s">
        <v>132</v>
      </c>
      <c r="E197" s="137" t="s">
        <v>522</v>
      </c>
      <c r="F197" s="138" t="s">
        <v>523</v>
      </c>
      <c r="G197" s="139" t="s">
        <v>519</v>
      </c>
      <c r="H197" s="140">
        <v>46</v>
      </c>
      <c r="I197" s="141"/>
      <c r="J197" s="141"/>
      <c r="K197" s="141">
        <f t="shared" si="27"/>
        <v>0</v>
      </c>
      <c r="L197" s="142"/>
      <c r="M197" s="26"/>
      <c r="N197" s="143" t="s">
        <v>1</v>
      </c>
      <c r="O197" s="144" t="s">
        <v>37</v>
      </c>
      <c r="P197" s="145">
        <f t="shared" si="28"/>
        <v>0</v>
      </c>
      <c r="Q197" s="145">
        <f t="shared" si="29"/>
        <v>0</v>
      </c>
      <c r="R197" s="145">
        <f t="shared" si="30"/>
        <v>0</v>
      </c>
      <c r="S197" s="146">
        <v>0.10199999999999999</v>
      </c>
      <c r="T197" s="146">
        <f t="shared" si="31"/>
        <v>4.6919999999999993</v>
      </c>
      <c r="U197" s="146">
        <v>0</v>
      </c>
      <c r="V197" s="146">
        <f t="shared" si="32"/>
        <v>0</v>
      </c>
      <c r="W197" s="146">
        <v>0</v>
      </c>
      <c r="X197" s="147">
        <f t="shared" si="33"/>
        <v>0</v>
      </c>
      <c r="AR197" s="148" t="s">
        <v>136</v>
      </c>
      <c r="AT197" s="148" t="s">
        <v>132</v>
      </c>
      <c r="AU197" s="148" t="s">
        <v>137</v>
      </c>
      <c r="AY197" s="14" t="s">
        <v>128</v>
      </c>
      <c r="BE197" s="149">
        <f t="shared" si="34"/>
        <v>0</v>
      </c>
      <c r="BF197" s="149">
        <f t="shared" si="35"/>
        <v>0</v>
      </c>
      <c r="BG197" s="149">
        <f t="shared" si="36"/>
        <v>0</v>
      </c>
      <c r="BH197" s="149">
        <f t="shared" si="37"/>
        <v>0</v>
      </c>
      <c r="BI197" s="149">
        <f t="shared" si="38"/>
        <v>0</v>
      </c>
      <c r="BJ197" s="14" t="s">
        <v>137</v>
      </c>
      <c r="BK197" s="149">
        <f t="shared" si="39"/>
        <v>0</v>
      </c>
      <c r="BL197" s="14" t="s">
        <v>136</v>
      </c>
      <c r="BM197" s="148" t="s">
        <v>524</v>
      </c>
    </row>
    <row r="198" spans="2:65" s="1" customFormat="1" ht="33" customHeight="1">
      <c r="B198" s="135"/>
      <c r="C198" s="136" t="s">
        <v>525</v>
      </c>
      <c r="D198" s="136" t="s">
        <v>132</v>
      </c>
      <c r="E198" s="137" t="s">
        <v>526</v>
      </c>
      <c r="F198" s="138" t="s">
        <v>527</v>
      </c>
      <c r="G198" s="139" t="s">
        <v>519</v>
      </c>
      <c r="H198" s="140">
        <v>46</v>
      </c>
      <c r="I198" s="141"/>
      <c r="J198" s="141"/>
      <c r="K198" s="141">
        <f t="shared" si="27"/>
        <v>0</v>
      </c>
      <c r="L198" s="142"/>
      <c r="M198" s="26"/>
      <c r="N198" s="143" t="s">
        <v>1</v>
      </c>
      <c r="O198" s="144" t="s">
        <v>37</v>
      </c>
      <c r="P198" s="145">
        <f t="shared" si="28"/>
        <v>0</v>
      </c>
      <c r="Q198" s="145">
        <f t="shared" si="29"/>
        <v>0</v>
      </c>
      <c r="R198" s="145">
        <f t="shared" si="30"/>
        <v>0</v>
      </c>
      <c r="S198" s="146">
        <v>8.4000000000000005E-2</v>
      </c>
      <c r="T198" s="146">
        <f t="shared" si="31"/>
        <v>3.8640000000000003</v>
      </c>
      <c r="U198" s="146">
        <v>0</v>
      </c>
      <c r="V198" s="146">
        <f t="shared" si="32"/>
        <v>0</v>
      </c>
      <c r="W198" s="146">
        <v>0</v>
      </c>
      <c r="X198" s="147">
        <f t="shared" si="33"/>
        <v>0</v>
      </c>
      <c r="AR198" s="148" t="s">
        <v>136</v>
      </c>
      <c r="AT198" s="148" t="s">
        <v>132</v>
      </c>
      <c r="AU198" s="148" t="s">
        <v>137</v>
      </c>
      <c r="AY198" s="14" t="s">
        <v>128</v>
      </c>
      <c r="BE198" s="149">
        <f t="shared" si="34"/>
        <v>0</v>
      </c>
      <c r="BF198" s="149">
        <f t="shared" si="35"/>
        <v>0</v>
      </c>
      <c r="BG198" s="149">
        <f t="shared" si="36"/>
        <v>0</v>
      </c>
      <c r="BH198" s="149">
        <f t="shared" si="37"/>
        <v>0</v>
      </c>
      <c r="BI198" s="149">
        <f t="shared" si="38"/>
        <v>0</v>
      </c>
      <c r="BJ198" s="14" t="s">
        <v>137</v>
      </c>
      <c r="BK198" s="149">
        <f t="shared" si="39"/>
        <v>0</v>
      </c>
      <c r="BL198" s="14" t="s">
        <v>136</v>
      </c>
      <c r="BM198" s="148" t="s">
        <v>528</v>
      </c>
    </row>
    <row r="199" spans="2:65" s="1" customFormat="1" ht="33" customHeight="1">
      <c r="B199" s="135"/>
      <c r="C199" s="136" t="s">
        <v>529</v>
      </c>
      <c r="D199" s="136" t="s">
        <v>132</v>
      </c>
      <c r="E199" s="137" t="s">
        <v>530</v>
      </c>
      <c r="F199" s="138" t="s">
        <v>531</v>
      </c>
      <c r="G199" s="139" t="s">
        <v>519</v>
      </c>
      <c r="H199" s="140">
        <v>46</v>
      </c>
      <c r="I199" s="141"/>
      <c r="J199" s="141"/>
      <c r="K199" s="141">
        <f t="shared" si="27"/>
        <v>0</v>
      </c>
      <c r="L199" s="142"/>
      <c r="M199" s="26"/>
      <c r="N199" s="143" t="s">
        <v>1</v>
      </c>
      <c r="O199" s="144" t="s">
        <v>37</v>
      </c>
      <c r="P199" s="145">
        <f t="shared" si="28"/>
        <v>0</v>
      </c>
      <c r="Q199" s="145">
        <f t="shared" si="29"/>
        <v>0</v>
      </c>
      <c r="R199" s="145">
        <f t="shared" si="30"/>
        <v>0</v>
      </c>
      <c r="S199" s="146">
        <v>9.5000000000000001E-2</v>
      </c>
      <c r="T199" s="146">
        <f t="shared" si="31"/>
        <v>4.37</v>
      </c>
      <c r="U199" s="146">
        <v>0</v>
      </c>
      <c r="V199" s="146">
        <f t="shared" si="32"/>
        <v>0</v>
      </c>
      <c r="W199" s="146">
        <v>0</v>
      </c>
      <c r="X199" s="147">
        <f t="shared" si="33"/>
        <v>0</v>
      </c>
      <c r="AR199" s="148" t="s">
        <v>136</v>
      </c>
      <c r="AT199" s="148" t="s">
        <v>132</v>
      </c>
      <c r="AU199" s="148" t="s">
        <v>137</v>
      </c>
      <c r="AY199" s="14" t="s">
        <v>128</v>
      </c>
      <c r="BE199" s="149">
        <f t="shared" si="34"/>
        <v>0</v>
      </c>
      <c r="BF199" s="149">
        <f t="shared" si="35"/>
        <v>0</v>
      </c>
      <c r="BG199" s="149">
        <f t="shared" si="36"/>
        <v>0</v>
      </c>
      <c r="BH199" s="149">
        <f t="shared" si="37"/>
        <v>0</v>
      </c>
      <c r="BI199" s="149">
        <f t="shared" si="38"/>
        <v>0</v>
      </c>
      <c r="BJ199" s="14" t="s">
        <v>137</v>
      </c>
      <c r="BK199" s="149">
        <f t="shared" si="39"/>
        <v>0</v>
      </c>
      <c r="BL199" s="14" t="s">
        <v>136</v>
      </c>
      <c r="BM199" s="148" t="s">
        <v>532</v>
      </c>
    </row>
    <row r="200" spans="2:65" s="1" customFormat="1" ht="16.5" customHeight="1">
      <c r="B200" s="135"/>
      <c r="C200" s="136" t="s">
        <v>533</v>
      </c>
      <c r="D200" s="136" t="s">
        <v>132</v>
      </c>
      <c r="E200" s="137" t="s">
        <v>534</v>
      </c>
      <c r="F200" s="138" t="s">
        <v>535</v>
      </c>
      <c r="G200" s="139" t="s">
        <v>519</v>
      </c>
      <c r="H200" s="140">
        <v>1</v>
      </c>
      <c r="I200" s="141"/>
      <c r="J200" s="141"/>
      <c r="K200" s="141">
        <f t="shared" si="27"/>
        <v>0</v>
      </c>
      <c r="L200" s="142"/>
      <c r="M200" s="26"/>
      <c r="N200" s="143" t="s">
        <v>1</v>
      </c>
      <c r="O200" s="144" t="s">
        <v>37</v>
      </c>
      <c r="P200" s="145">
        <f t="shared" si="28"/>
        <v>0</v>
      </c>
      <c r="Q200" s="145">
        <f t="shared" si="29"/>
        <v>0</v>
      </c>
      <c r="R200" s="145">
        <f t="shared" si="30"/>
        <v>0</v>
      </c>
      <c r="S200" s="146">
        <v>0.12</v>
      </c>
      <c r="T200" s="146">
        <f t="shared" si="31"/>
        <v>0.12</v>
      </c>
      <c r="U200" s="146">
        <v>0</v>
      </c>
      <c r="V200" s="146">
        <f t="shared" si="32"/>
        <v>0</v>
      </c>
      <c r="W200" s="146">
        <v>0</v>
      </c>
      <c r="X200" s="147">
        <f t="shared" si="33"/>
        <v>0</v>
      </c>
      <c r="AR200" s="148" t="s">
        <v>136</v>
      </c>
      <c r="AT200" s="148" t="s">
        <v>132</v>
      </c>
      <c r="AU200" s="148" t="s">
        <v>137</v>
      </c>
      <c r="AY200" s="14" t="s">
        <v>128</v>
      </c>
      <c r="BE200" s="149">
        <f t="shared" si="34"/>
        <v>0</v>
      </c>
      <c r="BF200" s="149">
        <f t="shared" si="35"/>
        <v>0</v>
      </c>
      <c r="BG200" s="149">
        <f t="shared" si="36"/>
        <v>0</v>
      </c>
      <c r="BH200" s="149">
        <f t="shared" si="37"/>
        <v>0</v>
      </c>
      <c r="BI200" s="149">
        <f t="shared" si="38"/>
        <v>0</v>
      </c>
      <c r="BJ200" s="14" t="s">
        <v>137</v>
      </c>
      <c r="BK200" s="149">
        <f t="shared" si="39"/>
        <v>0</v>
      </c>
      <c r="BL200" s="14" t="s">
        <v>136</v>
      </c>
      <c r="BM200" s="148" t="s">
        <v>536</v>
      </c>
    </row>
    <row r="201" spans="2:65" s="1" customFormat="1" ht="24.15" customHeight="1">
      <c r="B201" s="135"/>
      <c r="C201" s="136" t="s">
        <v>537</v>
      </c>
      <c r="D201" s="136" t="s">
        <v>132</v>
      </c>
      <c r="E201" s="137" t="s">
        <v>538</v>
      </c>
      <c r="F201" s="138" t="s">
        <v>539</v>
      </c>
      <c r="G201" s="139" t="s">
        <v>519</v>
      </c>
      <c r="H201" s="140">
        <v>10</v>
      </c>
      <c r="I201" s="141"/>
      <c r="J201" s="141"/>
      <c r="K201" s="141">
        <f t="shared" si="27"/>
        <v>0</v>
      </c>
      <c r="L201" s="142"/>
      <c r="M201" s="26"/>
      <c r="N201" s="143" t="s">
        <v>1</v>
      </c>
      <c r="O201" s="144" t="s">
        <v>37</v>
      </c>
      <c r="P201" s="145">
        <f t="shared" si="28"/>
        <v>0</v>
      </c>
      <c r="Q201" s="145">
        <f t="shared" si="29"/>
        <v>0</v>
      </c>
      <c r="R201" s="145">
        <f t="shared" si="30"/>
        <v>0</v>
      </c>
      <c r="S201" s="146">
        <v>0.22500000000000001</v>
      </c>
      <c r="T201" s="146">
        <f t="shared" si="31"/>
        <v>2.25</v>
      </c>
      <c r="U201" s="146">
        <v>0</v>
      </c>
      <c r="V201" s="146">
        <f t="shared" si="32"/>
        <v>0</v>
      </c>
      <c r="W201" s="146">
        <v>0</v>
      </c>
      <c r="X201" s="147">
        <f t="shared" si="33"/>
        <v>0</v>
      </c>
      <c r="AR201" s="148" t="s">
        <v>136</v>
      </c>
      <c r="AT201" s="148" t="s">
        <v>132</v>
      </c>
      <c r="AU201" s="148" t="s">
        <v>137</v>
      </c>
      <c r="AY201" s="14" t="s">
        <v>128</v>
      </c>
      <c r="BE201" s="149">
        <f t="shared" si="34"/>
        <v>0</v>
      </c>
      <c r="BF201" s="149">
        <f t="shared" si="35"/>
        <v>0</v>
      </c>
      <c r="BG201" s="149">
        <f t="shared" si="36"/>
        <v>0</v>
      </c>
      <c r="BH201" s="149">
        <f t="shared" si="37"/>
        <v>0</v>
      </c>
      <c r="BI201" s="149">
        <f t="shared" si="38"/>
        <v>0</v>
      </c>
      <c r="BJ201" s="14" t="s">
        <v>137</v>
      </c>
      <c r="BK201" s="149">
        <f t="shared" si="39"/>
        <v>0</v>
      </c>
      <c r="BL201" s="14" t="s">
        <v>136</v>
      </c>
      <c r="BM201" s="148" t="s">
        <v>540</v>
      </c>
    </row>
    <row r="202" spans="2:65" s="1" customFormat="1" ht="24.15" customHeight="1">
      <c r="B202" s="135"/>
      <c r="C202" s="136" t="s">
        <v>541</v>
      </c>
      <c r="D202" s="136" t="s">
        <v>132</v>
      </c>
      <c r="E202" s="137" t="s">
        <v>542</v>
      </c>
      <c r="F202" s="138" t="s">
        <v>543</v>
      </c>
      <c r="G202" s="139" t="s">
        <v>519</v>
      </c>
      <c r="H202" s="140">
        <v>5</v>
      </c>
      <c r="I202" s="141"/>
      <c r="J202" s="141"/>
      <c r="K202" s="141">
        <f t="shared" si="27"/>
        <v>0</v>
      </c>
      <c r="L202" s="142"/>
      <c r="M202" s="26"/>
      <c r="N202" s="143" t="s">
        <v>1</v>
      </c>
      <c r="O202" s="144" t="s">
        <v>37</v>
      </c>
      <c r="P202" s="145">
        <f t="shared" si="28"/>
        <v>0</v>
      </c>
      <c r="Q202" s="145">
        <f t="shared" si="29"/>
        <v>0</v>
      </c>
      <c r="R202" s="145">
        <f t="shared" si="30"/>
        <v>0</v>
      </c>
      <c r="S202" s="146">
        <v>0.252</v>
      </c>
      <c r="T202" s="146">
        <f t="shared" si="31"/>
        <v>1.26</v>
      </c>
      <c r="U202" s="146">
        <v>0</v>
      </c>
      <c r="V202" s="146">
        <f t="shared" si="32"/>
        <v>0</v>
      </c>
      <c r="W202" s="146">
        <v>0</v>
      </c>
      <c r="X202" s="147">
        <f t="shared" si="33"/>
        <v>0</v>
      </c>
      <c r="AR202" s="148" t="s">
        <v>136</v>
      </c>
      <c r="AT202" s="148" t="s">
        <v>132</v>
      </c>
      <c r="AU202" s="148" t="s">
        <v>137</v>
      </c>
      <c r="AY202" s="14" t="s">
        <v>128</v>
      </c>
      <c r="BE202" s="149">
        <f t="shared" si="34"/>
        <v>0</v>
      </c>
      <c r="BF202" s="149">
        <f t="shared" si="35"/>
        <v>0</v>
      </c>
      <c r="BG202" s="149">
        <f t="shared" si="36"/>
        <v>0</v>
      </c>
      <c r="BH202" s="149">
        <f t="shared" si="37"/>
        <v>0</v>
      </c>
      <c r="BI202" s="149">
        <f t="shared" si="38"/>
        <v>0</v>
      </c>
      <c r="BJ202" s="14" t="s">
        <v>137</v>
      </c>
      <c r="BK202" s="149">
        <f t="shared" si="39"/>
        <v>0</v>
      </c>
      <c r="BL202" s="14" t="s">
        <v>136</v>
      </c>
      <c r="BM202" s="148" t="s">
        <v>544</v>
      </c>
    </row>
    <row r="203" spans="2:65" s="1" customFormat="1" ht="37.799999999999997" customHeight="1">
      <c r="B203" s="135"/>
      <c r="C203" s="136" t="s">
        <v>545</v>
      </c>
      <c r="D203" s="136" t="s">
        <v>132</v>
      </c>
      <c r="E203" s="137" t="s">
        <v>314</v>
      </c>
      <c r="F203" s="138" t="s">
        <v>315</v>
      </c>
      <c r="G203" s="139" t="s">
        <v>147</v>
      </c>
      <c r="H203" s="140">
        <v>1</v>
      </c>
      <c r="I203" s="141"/>
      <c r="J203" s="141"/>
      <c r="K203" s="141">
        <f t="shared" si="27"/>
        <v>0</v>
      </c>
      <c r="L203" s="142"/>
      <c r="M203" s="26"/>
      <c r="N203" s="143" t="s">
        <v>1</v>
      </c>
      <c r="O203" s="144" t="s">
        <v>37</v>
      </c>
      <c r="P203" s="145">
        <f t="shared" si="28"/>
        <v>0</v>
      </c>
      <c r="Q203" s="145">
        <f t="shared" si="29"/>
        <v>0</v>
      </c>
      <c r="R203" s="145">
        <f t="shared" si="30"/>
        <v>0</v>
      </c>
      <c r="S203" s="146">
        <v>2.8</v>
      </c>
      <c r="T203" s="146">
        <f t="shared" si="31"/>
        <v>2.8</v>
      </c>
      <c r="U203" s="146">
        <v>0</v>
      </c>
      <c r="V203" s="146">
        <f t="shared" si="32"/>
        <v>0</v>
      </c>
      <c r="W203" s="146">
        <v>0</v>
      </c>
      <c r="X203" s="147">
        <f t="shared" si="33"/>
        <v>0</v>
      </c>
      <c r="AR203" s="148" t="s">
        <v>136</v>
      </c>
      <c r="AT203" s="148" t="s">
        <v>132</v>
      </c>
      <c r="AU203" s="148" t="s">
        <v>137</v>
      </c>
      <c r="AY203" s="14" t="s">
        <v>128</v>
      </c>
      <c r="BE203" s="149">
        <f t="shared" si="34"/>
        <v>0</v>
      </c>
      <c r="BF203" s="149">
        <f t="shared" si="35"/>
        <v>0</v>
      </c>
      <c r="BG203" s="149">
        <f t="shared" si="36"/>
        <v>0</v>
      </c>
      <c r="BH203" s="149">
        <f t="shared" si="37"/>
        <v>0</v>
      </c>
      <c r="BI203" s="149">
        <f t="shared" si="38"/>
        <v>0</v>
      </c>
      <c r="BJ203" s="14" t="s">
        <v>137</v>
      </c>
      <c r="BK203" s="149">
        <f t="shared" si="39"/>
        <v>0</v>
      </c>
      <c r="BL203" s="14" t="s">
        <v>136</v>
      </c>
      <c r="BM203" s="148" t="s">
        <v>546</v>
      </c>
    </row>
    <row r="204" spans="2:65" s="1" customFormat="1" ht="24.15" customHeight="1">
      <c r="B204" s="135"/>
      <c r="C204" s="136" t="s">
        <v>547</v>
      </c>
      <c r="D204" s="136" t="s">
        <v>132</v>
      </c>
      <c r="E204" s="137" t="s">
        <v>318</v>
      </c>
      <c r="F204" s="138" t="s">
        <v>319</v>
      </c>
      <c r="G204" s="139" t="s">
        <v>147</v>
      </c>
      <c r="H204" s="140">
        <v>1</v>
      </c>
      <c r="I204" s="141"/>
      <c r="J204" s="141"/>
      <c r="K204" s="141">
        <f t="shared" si="27"/>
        <v>0</v>
      </c>
      <c r="L204" s="142"/>
      <c r="M204" s="26"/>
      <c r="N204" s="143" t="s">
        <v>1</v>
      </c>
      <c r="O204" s="144" t="s">
        <v>37</v>
      </c>
      <c r="P204" s="145">
        <f t="shared" si="28"/>
        <v>0</v>
      </c>
      <c r="Q204" s="145">
        <f t="shared" si="29"/>
        <v>0</v>
      </c>
      <c r="R204" s="145">
        <f t="shared" si="30"/>
        <v>0</v>
      </c>
      <c r="S204" s="146">
        <v>0.13100000000000001</v>
      </c>
      <c r="T204" s="146">
        <f t="shared" si="31"/>
        <v>0.13100000000000001</v>
      </c>
      <c r="U204" s="146">
        <v>0</v>
      </c>
      <c r="V204" s="146">
        <f t="shared" si="32"/>
        <v>0</v>
      </c>
      <c r="W204" s="146">
        <v>0</v>
      </c>
      <c r="X204" s="147">
        <f t="shared" si="33"/>
        <v>0</v>
      </c>
      <c r="AR204" s="148" t="s">
        <v>136</v>
      </c>
      <c r="AT204" s="148" t="s">
        <v>132</v>
      </c>
      <c r="AU204" s="148" t="s">
        <v>137</v>
      </c>
      <c r="AY204" s="14" t="s">
        <v>128</v>
      </c>
      <c r="BE204" s="149">
        <f t="shared" si="34"/>
        <v>0</v>
      </c>
      <c r="BF204" s="149">
        <f t="shared" si="35"/>
        <v>0</v>
      </c>
      <c r="BG204" s="149">
        <f t="shared" si="36"/>
        <v>0</v>
      </c>
      <c r="BH204" s="149">
        <f t="shared" si="37"/>
        <v>0</v>
      </c>
      <c r="BI204" s="149">
        <f t="shared" si="38"/>
        <v>0</v>
      </c>
      <c r="BJ204" s="14" t="s">
        <v>137</v>
      </c>
      <c r="BK204" s="149">
        <f t="shared" si="39"/>
        <v>0</v>
      </c>
      <c r="BL204" s="14" t="s">
        <v>136</v>
      </c>
      <c r="BM204" s="148" t="s">
        <v>548</v>
      </c>
    </row>
    <row r="205" spans="2:65" s="11" customFormat="1" ht="25.95" customHeight="1">
      <c r="B205" s="123"/>
      <c r="D205" s="124" t="s">
        <v>72</v>
      </c>
      <c r="E205" s="125" t="s">
        <v>549</v>
      </c>
      <c r="F205" s="125" t="s">
        <v>550</v>
      </c>
      <c r="K205" s="126">
        <f>BK205</f>
        <v>0</v>
      </c>
      <c r="M205" s="123"/>
      <c r="N205" s="127"/>
      <c r="Q205" s="128">
        <f>Q206</f>
        <v>0</v>
      </c>
      <c r="R205" s="128">
        <f>R206</f>
        <v>0</v>
      </c>
      <c r="T205" s="129">
        <f>T206</f>
        <v>169.60000000000002</v>
      </c>
      <c r="V205" s="129">
        <f>V206</f>
        <v>0</v>
      </c>
      <c r="X205" s="130">
        <f>X206</f>
        <v>0</v>
      </c>
      <c r="AR205" s="124" t="s">
        <v>217</v>
      </c>
      <c r="AT205" s="131" t="s">
        <v>72</v>
      </c>
      <c r="AU205" s="131" t="s">
        <v>73</v>
      </c>
      <c r="AY205" s="124" t="s">
        <v>128</v>
      </c>
      <c r="BK205" s="132">
        <f>BK206</f>
        <v>0</v>
      </c>
    </row>
    <row r="206" spans="2:65" s="1" customFormat="1" ht="33" customHeight="1">
      <c r="B206" s="135"/>
      <c r="C206" s="136" t="s">
        <v>551</v>
      </c>
      <c r="D206" s="136" t="s">
        <v>132</v>
      </c>
      <c r="E206" s="137" t="s">
        <v>552</v>
      </c>
      <c r="F206" s="138" t="s">
        <v>553</v>
      </c>
      <c r="G206" s="139" t="s">
        <v>554</v>
      </c>
      <c r="H206" s="140">
        <v>160</v>
      </c>
      <c r="I206" s="141"/>
      <c r="J206" s="141"/>
      <c r="K206" s="141">
        <f>ROUND(P206*H206,2)</f>
        <v>0</v>
      </c>
      <c r="L206" s="142"/>
      <c r="M206" s="26"/>
      <c r="N206" s="159" t="s">
        <v>1</v>
      </c>
      <c r="O206" s="160" t="s">
        <v>37</v>
      </c>
      <c r="P206" s="161">
        <f>I206+J206</f>
        <v>0</v>
      </c>
      <c r="Q206" s="161">
        <f>ROUND(I206*H206,2)</f>
        <v>0</v>
      </c>
      <c r="R206" s="161">
        <f>ROUND(J206*H206,2)</f>
        <v>0</v>
      </c>
      <c r="S206" s="162">
        <v>1.06</v>
      </c>
      <c r="T206" s="162">
        <f>S206*H206</f>
        <v>169.60000000000002</v>
      </c>
      <c r="U206" s="162">
        <v>0</v>
      </c>
      <c r="V206" s="162">
        <f>U206*H206</f>
        <v>0</v>
      </c>
      <c r="W206" s="162">
        <v>0</v>
      </c>
      <c r="X206" s="163">
        <f>W206*H206</f>
        <v>0</v>
      </c>
      <c r="AR206" s="148" t="s">
        <v>555</v>
      </c>
      <c r="AT206" s="148" t="s">
        <v>132</v>
      </c>
      <c r="AU206" s="148" t="s">
        <v>81</v>
      </c>
      <c r="AY206" s="14" t="s">
        <v>128</v>
      </c>
      <c r="BE206" s="149">
        <f>IF(O206="základná",K206,0)</f>
        <v>0</v>
      </c>
      <c r="BF206" s="149">
        <f>IF(O206="znížená",K206,0)</f>
        <v>0</v>
      </c>
      <c r="BG206" s="149">
        <f>IF(O206="zákl. prenesená",K206,0)</f>
        <v>0</v>
      </c>
      <c r="BH206" s="149">
        <f>IF(O206="zníž. prenesená",K206,0)</f>
        <v>0</v>
      </c>
      <c r="BI206" s="149">
        <f>IF(O206="nulová",K206,0)</f>
        <v>0</v>
      </c>
      <c r="BJ206" s="14" t="s">
        <v>137</v>
      </c>
      <c r="BK206" s="149">
        <f>ROUND(P206*H206,2)</f>
        <v>0</v>
      </c>
      <c r="BL206" s="14" t="s">
        <v>555</v>
      </c>
      <c r="BM206" s="148" t="s">
        <v>556</v>
      </c>
    </row>
    <row r="207" spans="2:65" s="1" customFormat="1" ht="6.9" customHeight="1">
      <c r="B207" s="41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26"/>
    </row>
  </sheetData>
  <autoFilter ref="C122:L206" xr:uid="{00000000-0009-0000-0000-000002000000}"/>
  <mergeCells count="9">
    <mergeCell ref="E87:H87"/>
    <mergeCell ref="E113:H113"/>
    <mergeCell ref="E115:H115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BM189"/>
  <sheetViews>
    <sheetView showGridLines="0" topLeftCell="A114" workbookViewId="0">
      <selection activeCell="I126" sqref="I126:J188"/>
    </sheetView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15.42578125" hidden="1" customWidth="1"/>
    <col min="13" max="13" width="9.28515625" customWidth="1"/>
    <col min="14" max="14" width="10.85546875" hidden="1" customWidth="1"/>
    <col min="15" max="15" width="9.28515625" hidden="1"/>
    <col min="16" max="24" width="14.140625" hidden="1" customWidth="1"/>
    <col min="25" max="25" width="12.28515625" hidden="1" customWidth="1"/>
    <col min="26" max="26" width="16.28515625" customWidth="1"/>
    <col min="27" max="27" width="12.28515625" customWidth="1"/>
    <col min="28" max="28" width="1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2:46" ht="10.199999999999999"/>
    <row r="2" spans="2:46" ht="36.9" customHeight="1">
      <c r="M2" s="207" t="s">
        <v>6</v>
      </c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T2" s="14" t="s">
        <v>87</v>
      </c>
    </row>
    <row r="3" spans="2:46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AT3" s="14" t="s">
        <v>73</v>
      </c>
    </row>
    <row r="4" spans="2:46" ht="24.9" customHeight="1">
      <c r="B4" s="17"/>
      <c r="D4" s="18" t="s">
        <v>94</v>
      </c>
      <c r="M4" s="17"/>
      <c r="N4" s="86" t="s">
        <v>10</v>
      </c>
      <c r="AT4" s="14" t="s">
        <v>3</v>
      </c>
    </row>
    <row r="5" spans="2:46" ht="6.9" customHeight="1">
      <c r="B5" s="17"/>
      <c r="M5" s="17"/>
    </row>
    <row r="6" spans="2:46" ht="12" customHeight="1">
      <c r="B6" s="17"/>
      <c r="D6" s="23" t="s">
        <v>14</v>
      </c>
      <c r="M6" s="17"/>
    </row>
    <row r="7" spans="2:46" ht="26.25" customHeight="1">
      <c r="B7" s="17"/>
      <c r="E7" s="208" t="str">
        <f>'Rekapitulácia stavby'!K6</f>
        <v>Stavebné úpravy  časti  skladového objektu na mäsovýrobu a prístavbu bitúnku</v>
      </c>
      <c r="F7" s="209"/>
      <c r="G7" s="209"/>
      <c r="H7" s="209"/>
      <c r="M7" s="17"/>
    </row>
    <row r="8" spans="2:46" s="1" customFormat="1" ht="12" customHeight="1">
      <c r="B8" s="26"/>
      <c r="D8" s="23" t="s">
        <v>95</v>
      </c>
      <c r="M8" s="26"/>
    </row>
    <row r="9" spans="2:46" s="1" customFormat="1" ht="16.5" customHeight="1">
      <c r="B9" s="26"/>
      <c r="E9" s="171" t="s">
        <v>557</v>
      </c>
      <c r="F9" s="210"/>
      <c r="G9" s="210"/>
      <c r="H9" s="210"/>
      <c r="M9" s="26"/>
    </row>
    <row r="10" spans="2:46" s="1" customFormat="1" ht="10.199999999999999">
      <c r="B10" s="26"/>
      <c r="M10" s="26"/>
    </row>
    <row r="11" spans="2:46" s="1" customFormat="1" ht="12" customHeight="1">
      <c r="B11" s="26"/>
      <c r="D11" s="23" t="s">
        <v>16</v>
      </c>
      <c r="F11" s="21" t="s">
        <v>1</v>
      </c>
      <c r="I11" s="23" t="s">
        <v>17</v>
      </c>
      <c r="J11" s="21" t="s">
        <v>1</v>
      </c>
      <c r="M11" s="26"/>
    </row>
    <row r="12" spans="2:46" s="1" customFormat="1" ht="12" customHeight="1">
      <c r="B12" s="26"/>
      <c r="D12" s="23" t="s">
        <v>18</v>
      </c>
      <c r="F12" s="21" t="s">
        <v>19</v>
      </c>
      <c r="I12" s="23" t="s">
        <v>20</v>
      </c>
      <c r="J12" s="49"/>
      <c r="M12" s="26"/>
    </row>
    <row r="13" spans="2:46" s="1" customFormat="1" ht="10.8" customHeight="1">
      <c r="B13" s="26"/>
      <c r="M13" s="26"/>
    </row>
    <row r="14" spans="2:46" s="1" customFormat="1" ht="12" customHeight="1">
      <c r="B14" s="26"/>
      <c r="D14" s="23" t="s">
        <v>21</v>
      </c>
      <c r="I14" s="23" t="s">
        <v>22</v>
      </c>
      <c r="J14" s="21" t="s">
        <v>1</v>
      </c>
      <c r="M14" s="26"/>
    </row>
    <row r="15" spans="2:46" s="1" customFormat="1" ht="18" customHeight="1">
      <c r="B15" s="26"/>
      <c r="E15" s="21" t="s">
        <v>23</v>
      </c>
      <c r="I15" s="23" t="s">
        <v>24</v>
      </c>
      <c r="J15" s="21" t="s">
        <v>1</v>
      </c>
      <c r="M15" s="26"/>
    </row>
    <row r="16" spans="2:46" s="1" customFormat="1" ht="6.9" customHeight="1">
      <c r="B16" s="26"/>
      <c r="M16" s="26"/>
    </row>
    <row r="17" spans="2:13" s="1" customFormat="1" ht="12" customHeight="1">
      <c r="B17" s="26"/>
      <c r="D17" s="23" t="s">
        <v>25</v>
      </c>
      <c r="I17" s="23" t="s">
        <v>22</v>
      </c>
      <c r="J17" s="21" t="str">
        <f>'Rekapitulácia stavby'!AN13</f>
        <v/>
      </c>
      <c r="M17" s="26"/>
    </row>
    <row r="18" spans="2:13" s="1" customFormat="1" ht="18" customHeight="1">
      <c r="B18" s="26"/>
      <c r="E18" s="190" t="str">
        <f>'Rekapitulácia stavby'!E14</f>
        <v xml:space="preserve"> </v>
      </c>
      <c r="F18" s="190"/>
      <c r="G18" s="190"/>
      <c r="H18" s="190"/>
      <c r="I18" s="23" t="s">
        <v>24</v>
      </c>
      <c r="J18" s="21" t="str">
        <f>'Rekapitulácia stavby'!AN14</f>
        <v/>
      </c>
      <c r="M18" s="26"/>
    </row>
    <row r="19" spans="2:13" s="1" customFormat="1" ht="6.9" customHeight="1">
      <c r="B19" s="26"/>
      <c r="M19" s="26"/>
    </row>
    <row r="20" spans="2:13" s="1" customFormat="1" ht="12" customHeight="1">
      <c r="B20" s="26"/>
      <c r="D20" s="23" t="s">
        <v>27</v>
      </c>
      <c r="I20" s="23" t="s">
        <v>22</v>
      </c>
      <c r="J20" s="21" t="str">
        <f>IF('Rekapitulácia stavby'!AN16="","",'Rekapitulácia stavby'!AN16)</f>
        <v/>
      </c>
      <c r="M20" s="26"/>
    </row>
    <row r="21" spans="2:13" s="1" customFormat="1" ht="18" customHeight="1">
      <c r="B21" s="26"/>
      <c r="E21" s="21" t="str">
        <f>IF('Rekapitulácia stavby'!E17="","",'Rekapitulácia stavby'!E17)</f>
        <v xml:space="preserve"> </v>
      </c>
      <c r="I21" s="23" t="s">
        <v>24</v>
      </c>
      <c r="J21" s="21" t="str">
        <f>IF('Rekapitulácia stavby'!AN17="","",'Rekapitulácia stavby'!AN17)</f>
        <v/>
      </c>
      <c r="M21" s="26"/>
    </row>
    <row r="22" spans="2:13" s="1" customFormat="1" ht="6.9" customHeight="1">
      <c r="B22" s="26"/>
      <c r="M22" s="26"/>
    </row>
    <row r="23" spans="2:13" s="1" customFormat="1" ht="12" customHeight="1">
      <c r="B23" s="26"/>
      <c r="D23" s="23" t="s">
        <v>28</v>
      </c>
      <c r="I23" s="23" t="s">
        <v>22</v>
      </c>
      <c r="J23" s="21" t="s">
        <v>1</v>
      </c>
      <c r="M23" s="26"/>
    </row>
    <row r="24" spans="2:13" s="1" customFormat="1" ht="18" customHeight="1">
      <c r="B24" s="26"/>
      <c r="E24" s="21"/>
      <c r="I24" s="23" t="s">
        <v>24</v>
      </c>
      <c r="J24" s="21" t="s">
        <v>1</v>
      </c>
      <c r="M24" s="26"/>
    </row>
    <row r="25" spans="2:13" s="1" customFormat="1" ht="6.9" customHeight="1">
      <c r="B25" s="26"/>
      <c r="M25" s="26"/>
    </row>
    <row r="26" spans="2:13" s="1" customFormat="1" ht="12" customHeight="1">
      <c r="B26" s="26"/>
      <c r="D26" s="23" t="s">
        <v>30</v>
      </c>
      <c r="M26" s="26"/>
    </row>
    <row r="27" spans="2:13" s="7" customFormat="1" ht="16.5" customHeight="1">
      <c r="B27" s="87"/>
      <c r="E27" s="193" t="s">
        <v>1</v>
      </c>
      <c r="F27" s="193"/>
      <c r="G27" s="193"/>
      <c r="H27" s="193"/>
      <c r="M27" s="87"/>
    </row>
    <row r="28" spans="2:13" s="1" customFormat="1" ht="6.9" customHeight="1">
      <c r="B28" s="26"/>
      <c r="M28" s="26"/>
    </row>
    <row r="29" spans="2:13" s="1" customFormat="1" ht="6.9" customHeight="1">
      <c r="B29" s="26"/>
      <c r="D29" s="50"/>
      <c r="E29" s="50"/>
      <c r="F29" s="50"/>
      <c r="G29" s="50"/>
      <c r="H29" s="50"/>
      <c r="I29" s="50"/>
      <c r="J29" s="50"/>
      <c r="K29" s="50"/>
      <c r="L29" s="50"/>
      <c r="M29" s="26"/>
    </row>
    <row r="30" spans="2:13" s="1" customFormat="1" ht="13.2">
      <c r="B30" s="26"/>
      <c r="E30" s="23" t="s">
        <v>97</v>
      </c>
      <c r="K30" s="88">
        <f>I96</f>
        <v>0</v>
      </c>
      <c r="M30" s="26"/>
    </row>
    <row r="31" spans="2:13" s="1" customFormat="1" ht="13.2">
      <c r="B31" s="26"/>
      <c r="E31" s="23" t="s">
        <v>98</v>
      </c>
      <c r="K31" s="88">
        <f>J96</f>
        <v>0</v>
      </c>
      <c r="M31" s="26"/>
    </row>
    <row r="32" spans="2:13" s="1" customFormat="1" ht="25.35" customHeight="1">
      <c r="B32" s="26"/>
      <c r="D32" s="89" t="s">
        <v>31</v>
      </c>
      <c r="K32" s="63">
        <f>ROUND(K123, 2)</f>
        <v>0</v>
      </c>
      <c r="M32" s="26"/>
    </row>
    <row r="33" spans="2:13" s="1" customFormat="1" ht="6.9" customHeight="1">
      <c r="B33" s="26"/>
      <c r="D33" s="50"/>
      <c r="E33" s="50"/>
      <c r="F33" s="50"/>
      <c r="G33" s="50"/>
      <c r="H33" s="50"/>
      <c r="I33" s="50"/>
      <c r="J33" s="50"/>
      <c r="K33" s="50"/>
      <c r="L33" s="50"/>
      <c r="M33" s="26"/>
    </row>
    <row r="34" spans="2:13" s="1" customFormat="1" ht="14.4" customHeight="1">
      <c r="B34" s="26"/>
      <c r="F34" s="29" t="s">
        <v>33</v>
      </c>
      <c r="I34" s="29" t="s">
        <v>32</v>
      </c>
      <c r="K34" s="29" t="s">
        <v>34</v>
      </c>
      <c r="M34" s="26"/>
    </row>
    <row r="35" spans="2:13" s="1" customFormat="1" ht="14.4" customHeight="1">
      <c r="B35" s="26"/>
      <c r="D35" s="52" t="s">
        <v>35</v>
      </c>
      <c r="E35" s="31" t="s">
        <v>36</v>
      </c>
      <c r="F35" s="90">
        <f>ROUND((SUM(BE123:BE188)),  2)</f>
        <v>0</v>
      </c>
      <c r="G35" s="91"/>
      <c r="H35" s="91"/>
      <c r="I35" s="92">
        <v>0.2</v>
      </c>
      <c r="J35" s="91"/>
      <c r="K35" s="90">
        <f>ROUND(((SUM(BE123:BE188))*I35),  2)</f>
        <v>0</v>
      </c>
      <c r="M35" s="26"/>
    </row>
    <row r="36" spans="2:13" s="1" customFormat="1" ht="14.4" customHeight="1">
      <c r="B36" s="26"/>
      <c r="E36" s="31" t="s">
        <v>37</v>
      </c>
      <c r="F36" s="88">
        <f>ROUND((SUM(BF123:BF188)),  2)</f>
        <v>0</v>
      </c>
      <c r="I36" s="93">
        <v>0.2</v>
      </c>
      <c r="K36" s="88">
        <f>ROUND(((SUM(BF123:BF188))*I36),  2)</f>
        <v>0</v>
      </c>
      <c r="M36" s="26"/>
    </row>
    <row r="37" spans="2:13" s="1" customFormat="1" ht="14.4" hidden="1" customHeight="1">
      <c r="B37" s="26"/>
      <c r="E37" s="23" t="s">
        <v>38</v>
      </c>
      <c r="F37" s="88">
        <f>ROUND((SUM(BG123:BG188)),  2)</f>
        <v>0</v>
      </c>
      <c r="I37" s="93">
        <v>0.2</v>
      </c>
      <c r="K37" s="88">
        <f>0</f>
        <v>0</v>
      </c>
      <c r="M37" s="26"/>
    </row>
    <row r="38" spans="2:13" s="1" customFormat="1" ht="14.4" hidden="1" customHeight="1">
      <c r="B38" s="26"/>
      <c r="E38" s="23" t="s">
        <v>39</v>
      </c>
      <c r="F38" s="88">
        <f>ROUND((SUM(BH123:BH188)),  2)</f>
        <v>0</v>
      </c>
      <c r="I38" s="93">
        <v>0.2</v>
      </c>
      <c r="K38" s="88">
        <f>0</f>
        <v>0</v>
      </c>
      <c r="M38" s="26"/>
    </row>
    <row r="39" spans="2:13" s="1" customFormat="1" ht="14.4" hidden="1" customHeight="1">
      <c r="B39" s="26"/>
      <c r="E39" s="31" t="s">
        <v>40</v>
      </c>
      <c r="F39" s="90">
        <f>ROUND((SUM(BI123:BI188)),  2)</f>
        <v>0</v>
      </c>
      <c r="G39" s="91"/>
      <c r="H39" s="91"/>
      <c r="I39" s="92">
        <v>0</v>
      </c>
      <c r="J39" s="91"/>
      <c r="K39" s="90">
        <f>0</f>
        <v>0</v>
      </c>
      <c r="M39" s="26"/>
    </row>
    <row r="40" spans="2:13" s="1" customFormat="1" ht="6.9" customHeight="1">
      <c r="B40" s="26"/>
      <c r="M40" s="26"/>
    </row>
    <row r="41" spans="2:13" s="1" customFormat="1" ht="25.35" customHeight="1">
      <c r="B41" s="26"/>
      <c r="C41" s="94"/>
      <c r="D41" s="95" t="s">
        <v>41</v>
      </c>
      <c r="E41" s="54"/>
      <c r="F41" s="54"/>
      <c r="G41" s="96" t="s">
        <v>42</v>
      </c>
      <c r="H41" s="97" t="s">
        <v>43</v>
      </c>
      <c r="I41" s="54"/>
      <c r="J41" s="54"/>
      <c r="K41" s="98">
        <f>SUM(K32:K39)</f>
        <v>0</v>
      </c>
      <c r="L41" s="99"/>
      <c r="M41" s="26"/>
    </row>
    <row r="42" spans="2:13" s="1" customFormat="1" ht="14.4" customHeight="1">
      <c r="B42" s="26"/>
      <c r="M42" s="26"/>
    </row>
    <row r="43" spans="2:13" ht="14.4" customHeight="1">
      <c r="B43" s="17"/>
      <c r="M43" s="17"/>
    </row>
    <row r="44" spans="2:13" ht="14.4" customHeight="1">
      <c r="B44" s="17"/>
      <c r="M44" s="17"/>
    </row>
    <row r="45" spans="2:13" ht="14.4" customHeight="1">
      <c r="B45" s="17"/>
      <c r="M45" s="17"/>
    </row>
    <row r="46" spans="2:13" ht="14.4" customHeight="1">
      <c r="B46" s="17"/>
      <c r="M46" s="17"/>
    </row>
    <row r="47" spans="2:13" ht="14.4" customHeight="1">
      <c r="B47" s="17"/>
      <c r="M47" s="17"/>
    </row>
    <row r="48" spans="2:13" ht="14.4" customHeight="1">
      <c r="B48" s="17"/>
      <c r="M48" s="17"/>
    </row>
    <row r="49" spans="2:13" ht="14.4" customHeight="1">
      <c r="B49" s="17"/>
      <c r="M49" s="17"/>
    </row>
    <row r="50" spans="2:13" s="1" customFormat="1" ht="14.4" customHeight="1">
      <c r="B50" s="26"/>
      <c r="D50" s="38" t="s">
        <v>44</v>
      </c>
      <c r="E50" s="39"/>
      <c r="F50" s="39"/>
      <c r="G50" s="38" t="s">
        <v>45</v>
      </c>
      <c r="H50" s="39"/>
      <c r="I50" s="39"/>
      <c r="J50" s="39"/>
      <c r="K50" s="39"/>
      <c r="L50" s="39"/>
      <c r="M50" s="26"/>
    </row>
    <row r="51" spans="2:13" ht="10.199999999999999">
      <c r="B51" s="17"/>
      <c r="M51" s="17"/>
    </row>
    <row r="52" spans="2:13" ht="10.199999999999999">
      <c r="B52" s="17"/>
      <c r="M52" s="17"/>
    </row>
    <row r="53" spans="2:13" ht="10.199999999999999">
      <c r="B53" s="17"/>
      <c r="M53" s="17"/>
    </row>
    <row r="54" spans="2:13" ht="10.199999999999999">
      <c r="B54" s="17"/>
      <c r="M54" s="17"/>
    </row>
    <row r="55" spans="2:13" ht="10.199999999999999">
      <c r="B55" s="17"/>
      <c r="M55" s="17"/>
    </row>
    <row r="56" spans="2:13" ht="10.199999999999999">
      <c r="B56" s="17"/>
      <c r="M56" s="17"/>
    </row>
    <row r="57" spans="2:13" ht="10.199999999999999">
      <c r="B57" s="17"/>
      <c r="M57" s="17"/>
    </row>
    <row r="58" spans="2:13" ht="10.199999999999999">
      <c r="B58" s="17"/>
      <c r="M58" s="17"/>
    </row>
    <row r="59" spans="2:13" ht="10.199999999999999">
      <c r="B59" s="17"/>
      <c r="M59" s="17"/>
    </row>
    <row r="60" spans="2:13" ht="10.199999999999999">
      <c r="B60" s="17"/>
      <c r="M60" s="17"/>
    </row>
    <row r="61" spans="2:13" s="1" customFormat="1" ht="13.2">
      <c r="B61" s="26"/>
      <c r="D61" s="40" t="s">
        <v>46</v>
      </c>
      <c r="E61" s="28"/>
      <c r="F61" s="100" t="s">
        <v>47</v>
      </c>
      <c r="G61" s="40" t="s">
        <v>46</v>
      </c>
      <c r="H61" s="28"/>
      <c r="I61" s="28"/>
      <c r="J61" s="101" t="s">
        <v>47</v>
      </c>
      <c r="K61" s="28"/>
      <c r="L61" s="28"/>
      <c r="M61" s="26"/>
    </row>
    <row r="62" spans="2:13" ht="10.199999999999999">
      <c r="B62" s="17"/>
      <c r="M62" s="17"/>
    </row>
    <row r="63" spans="2:13" ht="10.199999999999999">
      <c r="B63" s="17"/>
      <c r="M63" s="17"/>
    </row>
    <row r="64" spans="2:13" ht="10.199999999999999">
      <c r="B64" s="17"/>
      <c r="M64" s="17"/>
    </row>
    <row r="65" spans="2:13" s="1" customFormat="1" ht="13.2">
      <c r="B65" s="26"/>
      <c r="D65" s="38" t="s">
        <v>48</v>
      </c>
      <c r="E65" s="39"/>
      <c r="F65" s="39"/>
      <c r="G65" s="38" t="s">
        <v>49</v>
      </c>
      <c r="H65" s="39"/>
      <c r="I65" s="39"/>
      <c r="J65" s="39"/>
      <c r="K65" s="39"/>
      <c r="L65" s="39"/>
      <c r="M65" s="26"/>
    </row>
    <row r="66" spans="2:13" ht="10.199999999999999">
      <c r="B66" s="17"/>
      <c r="M66" s="17"/>
    </row>
    <row r="67" spans="2:13" ht="10.199999999999999">
      <c r="B67" s="17"/>
      <c r="M67" s="17"/>
    </row>
    <row r="68" spans="2:13" ht="10.199999999999999">
      <c r="B68" s="17"/>
      <c r="M68" s="17"/>
    </row>
    <row r="69" spans="2:13" ht="10.199999999999999">
      <c r="B69" s="17"/>
      <c r="M69" s="17"/>
    </row>
    <row r="70" spans="2:13" ht="10.199999999999999">
      <c r="B70" s="17"/>
      <c r="M70" s="17"/>
    </row>
    <row r="71" spans="2:13" ht="10.199999999999999">
      <c r="B71" s="17"/>
      <c r="M71" s="17"/>
    </row>
    <row r="72" spans="2:13" ht="10.199999999999999">
      <c r="B72" s="17"/>
      <c r="M72" s="17"/>
    </row>
    <row r="73" spans="2:13" ht="10.199999999999999">
      <c r="B73" s="17"/>
      <c r="M73" s="17"/>
    </row>
    <row r="74" spans="2:13" ht="10.199999999999999">
      <c r="B74" s="17"/>
      <c r="M74" s="17"/>
    </row>
    <row r="75" spans="2:13" ht="10.199999999999999">
      <c r="B75" s="17"/>
      <c r="M75" s="17"/>
    </row>
    <row r="76" spans="2:13" s="1" customFormat="1" ht="13.2">
      <c r="B76" s="26"/>
      <c r="D76" s="40" t="s">
        <v>46</v>
      </c>
      <c r="E76" s="28"/>
      <c r="F76" s="100" t="s">
        <v>47</v>
      </c>
      <c r="G76" s="40" t="s">
        <v>46</v>
      </c>
      <c r="H76" s="28"/>
      <c r="I76" s="28"/>
      <c r="J76" s="101" t="s">
        <v>47</v>
      </c>
      <c r="K76" s="28"/>
      <c r="L76" s="28"/>
      <c r="M76" s="26"/>
    </row>
    <row r="77" spans="2:13" s="1" customFormat="1" ht="14.4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26"/>
    </row>
    <row r="81" spans="2:47" s="1" customFormat="1" ht="6.9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26"/>
    </row>
    <row r="82" spans="2:47" s="1" customFormat="1" ht="24.9" customHeight="1">
      <c r="B82" s="26"/>
      <c r="C82" s="18" t="s">
        <v>99</v>
      </c>
      <c r="M82" s="26"/>
    </row>
    <row r="83" spans="2:47" s="1" customFormat="1" ht="6.9" customHeight="1">
      <c r="B83" s="26"/>
      <c r="M83" s="26"/>
    </row>
    <row r="84" spans="2:47" s="1" customFormat="1" ht="12" customHeight="1">
      <c r="B84" s="26"/>
      <c r="C84" s="23" t="s">
        <v>14</v>
      </c>
      <c r="M84" s="26"/>
    </row>
    <row r="85" spans="2:47" s="1" customFormat="1" ht="26.25" customHeight="1">
      <c r="B85" s="26"/>
      <c r="E85" s="208" t="str">
        <f>E7</f>
        <v>Stavebné úpravy  časti  skladového objektu na mäsovýrobu a prístavbu bitúnku</v>
      </c>
      <c r="F85" s="209"/>
      <c r="G85" s="209"/>
      <c r="H85" s="209"/>
      <c r="M85" s="26"/>
    </row>
    <row r="86" spans="2:47" s="1" customFormat="1" ht="12" customHeight="1">
      <c r="B86" s="26"/>
      <c r="C86" s="23" t="s">
        <v>95</v>
      </c>
      <c r="M86" s="26"/>
    </row>
    <row r="87" spans="2:47" s="1" customFormat="1" ht="16.5" customHeight="1">
      <c r="B87" s="26"/>
      <c r="E87" s="171" t="str">
        <f>E9</f>
        <v>SO01,3 - -2NP</v>
      </c>
      <c r="F87" s="210"/>
      <c r="G87" s="210"/>
      <c r="H87" s="210"/>
      <c r="M87" s="26"/>
    </row>
    <row r="88" spans="2:47" s="1" customFormat="1" ht="6.9" customHeight="1">
      <c r="B88" s="26"/>
      <c r="M88" s="26"/>
    </row>
    <row r="89" spans="2:47" s="1" customFormat="1" ht="12" customHeight="1">
      <c r="B89" s="26"/>
      <c r="C89" s="23" t="s">
        <v>18</v>
      </c>
      <c r="F89" s="21" t="str">
        <f>F12</f>
        <v>Sihelné</v>
      </c>
      <c r="I89" s="23" t="s">
        <v>20</v>
      </c>
      <c r="J89" s="49" t="str">
        <f>IF(J12="","",J12)</f>
        <v/>
      </c>
      <c r="M89" s="26"/>
    </row>
    <row r="90" spans="2:47" s="1" customFormat="1" ht="6.9" customHeight="1">
      <c r="B90" s="26"/>
      <c r="M90" s="26"/>
    </row>
    <row r="91" spans="2:47" s="1" customFormat="1" ht="15.15" customHeight="1">
      <c r="B91" s="26"/>
      <c r="C91" s="23" t="s">
        <v>21</v>
      </c>
      <c r="F91" s="21" t="str">
        <f>E15</f>
        <v xml:space="preserve">Mazurák s.r.o. č.46, 029 46 Sihelné </v>
      </c>
      <c r="I91" s="23" t="s">
        <v>27</v>
      </c>
      <c r="J91" s="24" t="str">
        <f>E21</f>
        <v xml:space="preserve"> </v>
      </c>
      <c r="M91" s="26"/>
    </row>
    <row r="92" spans="2:47" s="1" customFormat="1" ht="15.15" customHeight="1">
      <c r="B92" s="26"/>
      <c r="C92" s="23" t="s">
        <v>25</v>
      </c>
      <c r="F92" s="21" t="str">
        <f>IF(E18="","",E18)</f>
        <v xml:space="preserve"> </v>
      </c>
      <c r="I92" s="23" t="s">
        <v>28</v>
      </c>
      <c r="J92" s="24">
        <f>E24</f>
        <v>0</v>
      </c>
      <c r="M92" s="26"/>
    </row>
    <row r="93" spans="2:47" s="1" customFormat="1" ht="10.35" customHeight="1">
      <c r="B93" s="26"/>
      <c r="M93" s="26"/>
    </row>
    <row r="94" spans="2:47" s="1" customFormat="1" ht="29.25" customHeight="1">
      <c r="B94" s="26"/>
      <c r="C94" s="102" t="s">
        <v>100</v>
      </c>
      <c r="D94" s="94"/>
      <c r="E94" s="94"/>
      <c r="F94" s="94"/>
      <c r="G94" s="94"/>
      <c r="H94" s="94"/>
      <c r="I94" s="103" t="s">
        <v>101</v>
      </c>
      <c r="J94" s="103" t="s">
        <v>102</v>
      </c>
      <c r="K94" s="103" t="s">
        <v>103</v>
      </c>
      <c r="L94" s="94"/>
      <c r="M94" s="26"/>
    </row>
    <row r="95" spans="2:47" s="1" customFormat="1" ht="10.35" customHeight="1">
      <c r="B95" s="26"/>
      <c r="M95" s="26"/>
    </row>
    <row r="96" spans="2:47" s="1" customFormat="1" ht="22.8" customHeight="1">
      <c r="B96" s="26"/>
      <c r="C96" s="104" t="s">
        <v>104</v>
      </c>
      <c r="I96" s="63">
        <f t="shared" ref="I96:J98" si="0">Q123</f>
        <v>0</v>
      </c>
      <c r="J96" s="63">
        <f t="shared" si="0"/>
        <v>0</v>
      </c>
      <c r="K96" s="63">
        <f>K123</f>
        <v>0</v>
      </c>
      <c r="M96" s="26"/>
      <c r="AU96" s="14" t="s">
        <v>105</v>
      </c>
    </row>
    <row r="97" spans="2:13" s="8" customFormat="1" ht="24.9" customHeight="1">
      <c r="B97" s="105"/>
      <c r="D97" s="106" t="s">
        <v>326</v>
      </c>
      <c r="E97" s="107"/>
      <c r="F97" s="107"/>
      <c r="G97" s="107"/>
      <c r="H97" s="107"/>
      <c r="I97" s="108">
        <f t="shared" si="0"/>
        <v>0</v>
      </c>
      <c r="J97" s="108">
        <f t="shared" si="0"/>
        <v>0</v>
      </c>
      <c r="K97" s="108">
        <f>K124</f>
        <v>0</v>
      </c>
      <c r="M97" s="105"/>
    </row>
    <row r="98" spans="2:13" s="9" customFormat="1" ht="19.95" customHeight="1">
      <c r="B98" s="109"/>
      <c r="D98" s="110" t="s">
        <v>327</v>
      </c>
      <c r="E98" s="111"/>
      <c r="F98" s="111"/>
      <c r="G98" s="111"/>
      <c r="H98" s="111"/>
      <c r="I98" s="112">
        <f t="shared" si="0"/>
        <v>0</v>
      </c>
      <c r="J98" s="112">
        <f t="shared" si="0"/>
        <v>0</v>
      </c>
      <c r="K98" s="112">
        <f>K125</f>
        <v>0</v>
      </c>
      <c r="M98" s="109"/>
    </row>
    <row r="99" spans="2:13" s="8" customFormat="1" ht="24.9" customHeight="1">
      <c r="B99" s="105"/>
      <c r="D99" s="106" t="s">
        <v>106</v>
      </c>
      <c r="E99" s="107"/>
      <c r="F99" s="107"/>
      <c r="G99" s="107"/>
      <c r="H99" s="107"/>
      <c r="I99" s="108">
        <f>Q128</f>
        <v>0</v>
      </c>
      <c r="J99" s="108">
        <f>R128</f>
        <v>0</v>
      </c>
      <c r="K99" s="108">
        <f>K128</f>
        <v>0</v>
      </c>
      <c r="M99" s="105"/>
    </row>
    <row r="100" spans="2:13" s="9" customFormat="1" ht="19.95" customHeight="1">
      <c r="B100" s="109"/>
      <c r="D100" s="110" t="s">
        <v>107</v>
      </c>
      <c r="E100" s="111"/>
      <c r="F100" s="111"/>
      <c r="G100" s="111"/>
      <c r="H100" s="111"/>
      <c r="I100" s="112">
        <f>Q129</f>
        <v>0</v>
      </c>
      <c r="J100" s="112">
        <f>R129</f>
        <v>0</v>
      </c>
      <c r="K100" s="112">
        <f>K129</f>
        <v>0</v>
      </c>
      <c r="M100" s="109"/>
    </row>
    <row r="101" spans="2:13" s="9" customFormat="1" ht="19.95" customHeight="1">
      <c r="B101" s="109"/>
      <c r="D101" s="110" t="s">
        <v>328</v>
      </c>
      <c r="E101" s="111"/>
      <c r="F101" s="111"/>
      <c r="G101" s="111"/>
      <c r="H101" s="111"/>
      <c r="I101" s="112">
        <f>Q174</f>
        <v>0</v>
      </c>
      <c r="J101" s="112">
        <f>R174</f>
        <v>0</v>
      </c>
      <c r="K101" s="112">
        <f>K174</f>
        <v>0</v>
      </c>
      <c r="M101" s="109"/>
    </row>
    <row r="102" spans="2:13" s="9" customFormat="1" ht="19.95" customHeight="1">
      <c r="B102" s="109"/>
      <c r="D102" s="110" t="s">
        <v>108</v>
      </c>
      <c r="E102" s="111"/>
      <c r="F102" s="111"/>
      <c r="G102" s="111"/>
      <c r="H102" s="111"/>
      <c r="I102" s="112">
        <f>Q177</f>
        <v>0</v>
      </c>
      <c r="J102" s="112">
        <f>R177</f>
        <v>0</v>
      </c>
      <c r="K102" s="112">
        <f>K177</f>
        <v>0</v>
      </c>
      <c r="M102" s="109"/>
    </row>
    <row r="103" spans="2:13" s="8" customFormat="1" ht="24.9" customHeight="1">
      <c r="B103" s="105"/>
      <c r="D103" s="106" t="s">
        <v>329</v>
      </c>
      <c r="E103" s="107"/>
      <c r="F103" s="107"/>
      <c r="G103" s="107"/>
      <c r="H103" s="107"/>
      <c r="I103" s="108">
        <f>Q187</f>
        <v>0</v>
      </c>
      <c r="J103" s="108">
        <f>R187</f>
        <v>0</v>
      </c>
      <c r="K103" s="108">
        <f>K187</f>
        <v>0</v>
      </c>
      <c r="M103" s="105"/>
    </row>
    <row r="104" spans="2:13" s="1" customFormat="1" ht="21.75" customHeight="1">
      <c r="B104" s="26"/>
      <c r="M104" s="26"/>
    </row>
    <row r="105" spans="2:13" s="1" customFormat="1" ht="6.9" customHeight="1"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26"/>
    </row>
    <row r="109" spans="2:13" s="1" customFormat="1" ht="6.9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26"/>
    </row>
    <row r="110" spans="2:13" s="1" customFormat="1" ht="24.9" customHeight="1">
      <c r="B110" s="26"/>
      <c r="C110" s="18" t="s">
        <v>109</v>
      </c>
      <c r="M110" s="26"/>
    </row>
    <row r="111" spans="2:13" s="1" customFormat="1" ht="6.9" customHeight="1">
      <c r="B111" s="26"/>
      <c r="M111" s="26"/>
    </row>
    <row r="112" spans="2:13" s="1" customFormat="1" ht="12" customHeight="1">
      <c r="B112" s="26"/>
      <c r="C112" s="23" t="s">
        <v>14</v>
      </c>
      <c r="M112" s="26"/>
    </row>
    <row r="113" spans="2:65" s="1" customFormat="1" ht="26.25" customHeight="1">
      <c r="B113" s="26"/>
      <c r="E113" s="208" t="str">
        <f>E7</f>
        <v>Stavebné úpravy  časti  skladového objektu na mäsovýrobu a prístavbu bitúnku</v>
      </c>
      <c r="F113" s="209"/>
      <c r="G113" s="209"/>
      <c r="H113" s="209"/>
      <c r="M113" s="26"/>
    </row>
    <row r="114" spans="2:65" s="1" customFormat="1" ht="12" customHeight="1">
      <c r="B114" s="26"/>
      <c r="C114" s="23" t="s">
        <v>95</v>
      </c>
      <c r="M114" s="26"/>
    </row>
    <row r="115" spans="2:65" s="1" customFormat="1" ht="16.5" customHeight="1">
      <c r="B115" s="26"/>
      <c r="E115" s="171" t="str">
        <f>E9</f>
        <v>SO01,3 - -2NP</v>
      </c>
      <c r="F115" s="210"/>
      <c r="G115" s="210"/>
      <c r="H115" s="210"/>
      <c r="M115" s="26"/>
    </row>
    <row r="116" spans="2:65" s="1" customFormat="1" ht="6.9" customHeight="1">
      <c r="B116" s="26"/>
      <c r="M116" s="26"/>
    </row>
    <row r="117" spans="2:65" s="1" customFormat="1" ht="12" customHeight="1">
      <c r="B117" s="26"/>
      <c r="C117" s="23" t="s">
        <v>18</v>
      </c>
      <c r="F117" s="21" t="str">
        <f>F12</f>
        <v>Sihelné</v>
      </c>
      <c r="I117" s="23" t="s">
        <v>20</v>
      </c>
      <c r="J117" s="49" t="str">
        <f>IF(J12="","",J12)</f>
        <v/>
      </c>
      <c r="M117" s="26"/>
    </row>
    <row r="118" spans="2:65" s="1" customFormat="1" ht="6.9" customHeight="1">
      <c r="B118" s="26"/>
      <c r="M118" s="26"/>
    </row>
    <row r="119" spans="2:65" s="1" customFormat="1" ht="15.15" customHeight="1">
      <c r="B119" s="26"/>
      <c r="C119" s="23" t="s">
        <v>21</v>
      </c>
      <c r="F119" s="21" t="str">
        <f>E15</f>
        <v xml:space="preserve">Mazurák s.r.o. č.46, 029 46 Sihelné </v>
      </c>
      <c r="I119" s="23" t="s">
        <v>27</v>
      </c>
      <c r="J119" s="24" t="str">
        <f>E21</f>
        <v xml:space="preserve"> </v>
      </c>
      <c r="M119" s="26"/>
    </row>
    <row r="120" spans="2:65" s="1" customFormat="1" ht="15.15" customHeight="1">
      <c r="B120" s="26"/>
      <c r="C120" s="23" t="s">
        <v>25</v>
      </c>
      <c r="F120" s="21" t="str">
        <f>IF(E18="","",E18)</f>
        <v xml:space="preserve"> </v>
      </c>
      <c r="I120" s="23" t="s">
        <v>28</v>
      </c>
      <c r="J120" s="24">
        <f>E24</f>
        <v>0</v>
      </c>
      <c r="M120" s="26"/>
    </row>
    <row r="121" spans="2:65" s="1" customFormat="1" ht="10.35" customHeight="1">
      <c r="B121" s="26"/>
      <c r="M121" s="26"/>
    </row>
    <row r="122" spans="2:65" s="10" customFormat="1" ht="29.25" customHeight="1">
      <c r="B122" s="113"/>
      <c r="C122" s="114" t="s">
        <v>110</v>
      </c>
      <c r="D122" s="115" t="s">
        <v>56</v>
      </c>
      <c r="E122" s="115" t="s">
        <v>52</v>
      </c>
      <c r="F122" s="115" t="s">
        <v>53</v>
      </c>
      <c r="G122" s="115" t="s">
        <v>111</v>
      </c>
      <c r="H122" s="115" t="s">
        <v>112</v>
      </c>
      <c r="I122" s="115" t="s">
        <v>113</v>
      </c>
      <c r="J122" s="115" t="s">
        <v>114</v>
      </c>
      <c r="K122" s="116" t="s">
        <v>103</v>
      </c>
      <c r="L122" s="117" t="s">
        <v>115</v>
      </c>
      <c r="M122" s="113"/>
      <c r="N122" s="56" t="s">
        <v>1</v>
      </c>
      <c r="O122" s="57" t="s">
        <v>35</v>
      </c>
      <c r="P122" s="57" t="s">
        <v>116</v>
      </c>
      <c r="Q122" s="57" t="s">
        <v>117</v>
      </c>
      <c r="R122" s="57" t="s">
        <v>118</v>
      </c>
      <c r="S122" s="57" t="s">
        <v>119</v>
      </c>
      <c r="T122" s="57" t="s">
        <v>120</v>
      </c>
      <c r="U122" s="57" t="s">
        <v>121</v>
      </c>
      <c r="V122" s="57" t="s">
        <v>122</v>
      </c>
      <c r="W122" s="57" t="s">
        <v>123</v>
      </c>
      <c r="X122" s="58" t="s">
        <v>124</v>
      </c>
    </row>
    <row r="123" spans="2:65" s="1" customFormat="1" ht="22.8" customHeight="1">
      <c r="B123" s="26"/>
      <c r="C123" s="61" t="s">
        <v>104</v>
      </c>
      <c r="K123" s="118">
        <f>BK123</f>
        <v>0</v>
      </c>
      <c r="M123" s="26"/>
      <c r="N123" s="59"/>
      <c r="O123" s="50"/>
      <c r="P123" s="50"/>
      <c r="Q123" s="119">
        <f>Q124+Q128+Q187</f>
        <v>0</v>
      </c>
      <c r="R123" s="119">
        <f>R124+R128+R187</f>
        <v>0</v>
      </c>
      <c r="S123" s="50"/>
      <c r="T123" s="120">
        <f>T124+T128+T187</f>
        <v>155.654</v>
      </c>
      <c r="U123" s="50"/>
      <c r="V123" s="120">
        <f>V124+V128+V187</f>
        <v>0.26882</v>
      </c>
      <c r="W123" s="50"/>
      <c r="X123" s="121">
        <f>X124+X128+X187</f>
        <v>0.85799999999999998</v>
      </c>
      <c r="AT123" s="14" t="s">
        <v>72</v>
      </c>
      <c r="AU123" s="14" t="s">
        <v>105</v>
      </c>
      <c r="BK123" s="122">
        <f>BK124+BK128+BK187</f>
        <v>0</v>
      </c>
    </row>
    <row r="124" spans="2:65" s="11" customFormat="1" ht="25.95" customHeight="1">
      <c r="B124" s="123"/>
      <c r="D124" s="124" t="s">
        <v>72</v>
      </c>
      <c r="E124" s="125" t="s">
        <v>330</v>
      </c>
      <c r="F124" s="125" t="s">
        <v>331</v>
      </c>
      <c r="K124" s="126">
        <f>BK124</f>
        <v>0</v>
      </c>
      <c r="M124" s="123"/>
      <c r="N124" s="127"/>
      <c r="Q124" s="128">
        <f>Q125</f>
        <v>0</v>
      </c>
      <c r="R124" s="128">
        <f>R125</f>
        <v>0</v>
      </c>
      <c r="T124" s="129">
        <f>T125</f>
        <v>14.052</v>
      </c>
      <c r="V124" s="129">
        <f>V125</f>
        <v>0</v>
      </c>
      <c r="X124" s="130">
        <f>X125</f>
        <v>0.85799999999999998</v>
      </c>
      <c r="AR124" s="124" t="s">
        <v>81</v>
      </c>
      <c r="AT124" s="131" t="s">
        <v>72</v>
      </c>
      <c r="AU124" s="131" t="s">
        <v>73</v>
      </c>
      <c r="AY124" s="124" t="s">
        <v>128</v>
      </c>
      <c r="BK124" s="132">
        <f>BK125</f>
        <v>0</v>
      </c>
    </row>
    <row r="125" spans="2:65" s="11" customFormat="1" ht="22.8" customHeight="1">
      <c r="B125" s="123"/>
      <c r="D125" s="124" t="s">
        <v>72</v>
      </c>
      <c r="E125" s="133" t="s">
        <v>237</v>
      </c>
      <c r="F125" s="133" t="s">
        <v>332</v>
      </c>
      <c r="K125" s="134">
        <f>BK125</f>
        <v>0</v>
      </c>
      <c r="M125" s="123"/>
      <c r="N125" s="127"/>
      <c r="Q125" s="128">
        <f>SUM(Q126:Q127)</f>
        <v>0</v>
      </c>
      <c r="R125" s="128">
        <f>SUM(R126:R127)</f>
        <v>0</v>
      </c>
      <c r="T125" s="129">
        <f>SUM(T126:T127)</f>
        <v>14.052</v>
      </c>
      <c r="V125" s="129">
        <f>SUM(V126:V127)</f>
        <v>0</v>
      </c>
      <c r="X125" s="130">
        <f>SUM(X126:X127)</f>
        <v>0.85799999999999998</v>
      </c>
      <c r="AR125" s="124" t="s">
        <v>81</v>
      </c>
      <c r="AT125" s="131" t="s">
        <v>72</v>
      </c>
      <c r="AU125" s="131" t="s">
        <v>81</v>
      </c>
      <c r="AY125" s="124" t="s">
        <v>128</v>
      </c>
      <c r="BK125" s="132">
        <f>SUM(BK126:BK127)</f>
        <v>0</v>
      </c>
    </row>
    <row r="126" spans="2:65" s="1" customFormat="1" ht="24.15" customHeight="1">
      <c r="B126" s="135"/>
      <c r="C126" s="136" t="s">
        <v>225</v>
      </c>
      <c r="D126" s="136" t="s">
        <v>132</v>
      </c>
      <c r="E126" s="137" t="s">
        <v>558</v>
      </c>
      <c r="F126" s="138" t="s">
        <v>559</v>
      </c>
      <c r="G126" s="139" t="s">
        <v>135</v>
      </c>
      <c r="H126" s="140">
        <v>324</v>
      </c>
      <c r="I126" s="141"/>
      <c r="J126" s="141"/>
      <c r="K126" s="141">
        <f>ROUND(P126*H126,2)</f>
        <v>0</v>
      </c>
      <c r="L126" s="142"/>
      <c r="M126" s="26"/>
      <c r="N126" s="143" t="s">
        <v>1</v>
      </c>
      <c r="O126" s="144" t="s">
        <v>37</v>
      </c>
      <c r="P126" s="145">
        <f>I126+J126</f>
        <v>0</v>
      </c>
      <c r="Q126" s="145">
        <f>ROUND(I126*H126,2)</f>
        <v>0</v>
      </c>
      <c r="R126" s="145">
        <f>ROUND(J126*H126,2)</f>
        <v>0</v>
      </c>
      <c r="S126" s="146">
        <v>3.3000000000000002E-2</v>
      </c>
      <c r="T126" s="146">
        <f>S126*H126</f>
        <v>10.692</v>
      </c>
      <c r="U126" s="146">
        <v>0</v>
      </c>
      <c r="V126" s="146">
        <f>U126*H126</f>
        <v>0</v>
      </c>
      <c r="W126" s="146">
        <v>2E-3</v>
      </c>
      <c r="X126" s="147">
        <f>W126*H126</f>
        <v>0.64800000000000002</v>
      </c>
      <c r="AR126" s="148" t="s">
        <v>217</v>
      </c>
      <c r="AT126" s="148" t="s">
        <v>132</v>
      </c>
      <c r="AU126" s="148" t="s">
        <v>137</v>
      </c>
      <c r="AY126" s="14" t="s">
        <v>128</v>
      </c>
      <c r="BE126" s="149">
        <f>IF(O126="základná",K126,0)</f>
        <v>0</v>
      </c>
      <c r="BF126" s="149">
        <f>IF(O126="znížená",K126,0)</f>
        <v>0</v>
      </c>
      <c r="BG126" s="149">
        <f>IF(O126="zákl. prenesená",K126,0)</f>
        <v>0</v>
      </c>
      <c r="BH126" s="149">
        <f>IF(O126="zníž. prenesená",K126,0)</f>
        <v>0</v>
      </c>
      <c r="BI126" s="149">
        <f>IF(O126="nulová",K126,0)</f>
        <v>0</v>
      </c>
      <c r="BJ126" s="14" t="s">
        <v>137</v>
      </c>
      <c r="BK126" s="149">
        <f>ROUND(P126*H126,2)</f>
        <v>0</v>
      </c>
      <c r="BL126" s="14" t="s">
        <v>217</v>
      </c>
      <c r="BM126" s="148" t="s">
        <v>560</v>
      </c>
    </row>
    <row r="127" spans="2:65" s="1" customFormat="1" ht="24.15" customHeight="1">
      <c r="B127" s="135"/>
      <c r="C127" s="136" t="s">
        <v>229</v>
      </c>
      <c r="D127" s="136" t="s">
        <v>132</v>
      </c>
      <c r="E127" s="137" t="s">
        <v>561</v>
      </c>
      <c r="F127" s="138" t="s">
        <v>562</v>
      </c>
      <c r="G127" s="139" t="s">
        <v>135</v>
      </c>
      <c r="H127" s="140">
        <v>70</v>
      </c>
      <c r="I127" s="141"/>
      <c r="J127" s="141"/>
      <c r="K127" s="141">
        <f>ROUND(P127*H127,2)</f>
        <v>0</v>
      </c>
      <c r="L127" s="142"/>
      <c r="M127" s="26"/>
      <c r="N127" s="143" t="s">
        <v>1</v>
      </c>
      <c r="O127" s="144" t="s">
        <v>37</v>
      </c>
      <c r="P127" s="145">
        <f>I127+J127</f>
        <v>0</v>
      </c>
      <c r="Q127" s="145">
        <f>ROUND(I127*H127,2)</f>
        <v>0</v>
      </c>
      <c r="R127" s="145">
        <f>ROUND(J127*H127,2)</f>
        <v>0</v>
      </c>
      <c r="S127" s="146">
        <v>4.8000000000000001E-2</v>
      </c>
      <c r="T127" s="146">
        <f>S127*H127</f>
        <v>3.36</v>
      </c>
      <c r="U127" s="146">
        <v>0</v>
      </c>
      <c r="V127" s="146">
        <f>U127*H127</f>
        <v>0</v>
      </c>
      <c r="W127" s="146">
        <v>3.0000000000000001E-3</v>
      </c>
      <c r="X127" s="147">
        <f>W127*H127</f>
        <v>0.21</v>
      </c>
      <c r="AR127" s="148" t="s">
        <v>217</v>
      </c>
      <c r="AT127" s="148" t="s">
        <v>132</v>
      </c>
      <c r="AU127" s="148" t="s">
        <v>137</v>
      </c>
      <c r="AY127" s="14" t="s">
        <v>128</v>
      </c>
      <c r="BE127" s="149">
        <f>IF(O127="základná",K127,0)</f>
        <v>0</v>
      </c>
      <c r="BF127" s="149">
        <f>IF(O127="znížená",K127,0)</f>
        <v>0</v>
      </c>
      <c r="BG127" s="149">
        <f>IF(O127="zákl. prenesená",K127,0)</f>
        <v>0</v>
      </c>
      <c r="BH127" s="149">
        <f>IF(O127="zníž. prenesená",K127,0)</f>
        <v>0</v>
      </c>
      <c r="BI127" s="149">
        <f>IF(O127="nulová",K127,0)</f>
        <v>0</v>
      </c>
      <c r="BJ127" s="14" t="s">
        <v>137</v>
      </c>
      <c r="BK127" s="149">
        <f>ROUND(P127*H127,2)</f>
        <v>0</v>
      </c>
      <c r="BL127" s="14" t="s">
        <v>217</v>
      </c>
      <c r="BM127" s="148" t="s">
        <v>563</v>
      </c>
    </row>
    <row r="128" spans="2:65" s="11" customFormat="1" ht="25.95" customHeight="1">
      <c r="B128" s="123"/>
      <c r="D128" s="124" t="s">
        <v>72</v>
      </c>
      <c r="E128" s="125" t="s">
        <v>125</v>
      </c>
      <c r="F128" s="125" t="s">
        <v>126</v>
      </c>
      <c r="K128" s="126">
        <f>BK128</f>
        <v>0</v>
      </c>
      <c r="M128" s="123"/>
      <c r="N128" s="127"/>
      <c r="Q128" s="128">
        <f>Q129+Q174+Q177</f>
        <v>0</v>
      </c>
      <c r="R128" s="128">
        <f>R129+R174+R177</f>
        <v>0</v>
      </c>
      <c r="T128" s="129">
        <f>T129+T174+T177</f>
        <v>99.201999999999998</v>
      </c>
      <c r="V128" s="129">
        <f>V129+V174+V177</f>
        <v>0.26882</v>
      </c>
      <c r="X128" s="130">
        <f>X129+X174+X177</f>
        <v>0</v>
      </c>
      <c r="AR128" s="124" t="s">
        <v>127</v>
      </c>
      <c r="AT128" s="131" t="s">
        <v>72</v>
      </c>
      <c r="AU128" s="131" t="s">
        <v>73</v>
      </c>
      <c r="AY128" s="124" t="s">
        <v>128</v>
      </c>
      <c r="BK128" s="132">
        <f>BK129+BK174+BK177</f>
        <v>0</v>
      </c>
    </row>
    <row r="129" spans="2:65" s="11" customFormat="1" ht="22.8" customHeight="1">
      <c r="B129" s="123"/>
      <c r="D129" s="124" t="s">
        <v>72</v>
      </c>
      <c r="E129" s="133" t="s">
        <v>129</v>
      </c>
      <c r="F129" s="133" t="s">
        <v>130</v>
      </c>
      <c r="K129" s="134">
        <f>BK129</f>
        <v>0</v>
      </c>
      <c r="M129" s="123"/>
      <c r="N129" s="127"/>
      <c r="Q129" s="128">
        <f>SUM(Q130:Q173)</f>
        <v>0</v>
      </c>
      <c r="R129" s="128">
        <f>SUM(R130:R173)</f>
        <v>0</v>
      </c>
      <c r="T129" s="129">
        <f>SUM(T130:T173)</f>
        <v>78.800999999999988</v>
      </c>
      <c r="V129" s="129">
        <f>SUM(V130:V173)</f>
        <v>0.26819999999999999</v>
      </c>
      <c r="X129" s="130">
        <f>SUM(X130:X173)</f>
        <v>0</v>
      </c>
      <c r="AR129" s="124" t="s">
        <v>127</v>
      </c>
      <c r="AT129" s="131" t="s">
        <v>72</v>
      </c>
      <c r="AU129" s="131" t="s">
        <v>81</v>
      </c>
      <c r="AY129" s="124" t="s">
        <v>128</v>
      </c>
      <c r="BK129" s="132">
        <f>SUM(BK130:BK173)</f>
        <v>0</v>
      </c>
    </row>
    <row r="130" spans="2:65" s="1" customFormat="1" ht="16.5" customHeight="1">
      <c r="B130" s="135"/>
      <c r="C130" s="150" t="s">
        <v>81</v>
      </c>
      <c r="D130" s="150" t="s">
        <v>125</v>
      </c>
      <c r="E130" s="151" t="s">
        <v>242</v>
      </c>
      <c r="F130" s="152" t="s">
        <v>564</v>
      </c>
      <c r="G130" s="153" t="s">
        <v>1</v>
      </c>
      <c r="H130" s="154">
        <v>1</v>
      </c>
      <c r="I130" s="155"/>
      <c r="J130" s="156"/>
      <c r="K130" s="155">
        <f t="shared" ref="K130:K173" si="1">ROUND(P130*H130,2)</f>
        <v>0</v>
      </c>
      <c r="L130" s="156"/>
      <c r="M130" s="157"/>
      <c r="N130" s="158" t="s">
        <v>1</v>
      </c>
      <c r="O130" s="144" t="s">
        <v>37</v>
      </c>
      <c r="P130" s="145">
        <f t="shared" ref="P130:P173" si="2">I130+J130</f>
        <v>0</v>
      </c>
      <c r="Q130" s="145">
        <f t="shared" ref="Q130:Q173" si="3">ROUND(I130*H130,2)</f>
        <v>0</v>
      </c>
      <c r="R130" s="145">
        <f t="shared" ref="R130:R173" si="4">ROUND(J130*H130,2)</f>
        <v>0</v>
      </c>
      <c r="S130" s="146">
        <v>0</v>
      </c>
      <c r="T130" s="146">
        <f t="shared" ref="T130:T173" si="5">S130*H130</f>
        <v>0</v>
      </c>
      <c r="U130" s="146">
        <v>0</v>
      </c>
      <c r="V130" s="146">
        <f t="shared" ref="V130:V173" si="6">U130*H130</f>
        <v>0</v>
      </c>
      <c r="W130" s="146">
        <v>0</v>
      </c>
      <c r="X130" s="147">
        <f t="shared" ref="X130:X173" si="7">W130*H130</f>
        <v>0</v>
      </c>
      <c r="AR130" s="148" t="s">
        <v>142</v>
      </c>
      <c r="AT130" s="148" t="s">
        <v>125</v>
      </c>
      <c r="AU130" s="148" t="s">
        <v>137</v>
      </c>
      <c r="AY130" s="14" t="s">
        <v>128</v>
      </c>
      <c r="BE130" s="149">
        <f t="shared" ref="BE130:BE173" si="8">IF(O130="základná",K130,0)</f>
        <v>0</v>
      </c>
      <c r="BF130" s="149">
        <f t="shared" ref="BF130:BF173" si="9">IF(O130="znížená",K130,0)</f>
        <v>0</v>
      </c>
      <c r="BG130" s="149">
        <f t="shared" ref="BG130:BG173" si="10">IF(O130="zákl. prenesená",K130,0)</f>
        <v>0</v>
      </c>
      <c r="BH130" s="149">
        <f t="shared" ref="BH130:BH173" si="11">IF(O130="zníž. prenesená",K130,0)</f>
        <v>0</v>
      </c>
      <c r="BI130" s="149">
        <f t="shared" ref="BI130:BI173" si="12">IF(O130="nulová",K130,0)</f>
        <v>0</v>
      </c>
      <c r="BJ130" s="14" t="s">
        <v>137</v>
      </c>
      <c r="BK130" s="149">
        <f t="shared" ref="BK130:BK173" si="13">ROUND(P130*H130,2)</f>
        <v>0</v>
      </c>
      <c r="BL130" s="14" t="s">
        <v>142</v>
      </c>
      <c r="BM130" s="148" t="s">
        <v>565</v>
      </c>
    </row>
    <row r="131" spans="2:65" s="1" customFormat="1" ht="24.15" customHeight="1">
      <c r="B131" s="135"/>
      <c r="C131" s="136" t="s">
        <v>321</v>
      </c>
      <c r="D131" s="136" t="s">
        <v>132</v>
      </c>
      <c r="E131" s="137" t="s">
        <v>145</v>
      </c>
      <c r="F131" s="138" t="s">
        <v>146</v>
      </c>
      <c r="G131" s="139" t="s">
        <v>147</v>
      </c>
      <c r="H131" s="140">
        <v>26</v>
      </c>
      <c r="I131" s="141"/>
      <c r="J131" s="141"/>
      <c r="K131" s="141">
        <f t="shared" si="1"/>
        <v>0</v>
      </c>
      <c r="L131" s="142"/>
      <c r="M131" s="26"/>
      <c r="N131" s="143" t="s">
        <v>1</v>
      </c>
      <c r="O131" s="144" t="s">
        <v>37</v>
      </c>
      <c r="P131" s="145">
        <f t="shared" si="2"/>
        <v>0</v>
      </c>
      <c r="Q131" s="145">
        <f t="shared" si="3"/>
        <v>0</v>
      </c>
      <c r="R131" s="145">
        <f t="shared" si="4"/>
        <v>0</v>
      </c>
      <c r="S131" s="146">
        <v>6.4000000000000001E-2</v>
      </c>
      <c r="T131" s="146">
        <f t="shared" si="5"/>
        <v>1.6640000000000001</v>
      </c>
      <c r="U131" s="146">
        <v>0</v>
      </c>
      <c r="V131" s="146">
        <f t="shared" si="6"/>
        <v>0</v>
      </c>
      <c r="W131" s="146">
        <v>0</v>
      </c>
      <c r="X131" s="147">
        <f t="shared" si="7"/>
        <v>0</v>
      </c>
      <c r="AR131" s="148" t="s">
        <v>136</v>
      </c>
      <c r="AT131" s="148" t="s">
        <v>132</v>
      </c>
      <c r="AU131" s="148" t="s">
        <v>137</v>
      </c>
      <c r="AY131" s="14" t="s">
        <v>128</v>
      </c>
      <c r="BE131" s="149">
        <f t="shared" si="8"/>
        <v>0</v>
      </c>
      <c r="BF131" s="149">
        <f t="shared" si="9"/>
        <v>0</v>
      </c>
      <c r="BG131" s="149">
        <f t="shared" si="10"/>
        <v>0</v>
      </c>
      <c r="BH131" s="149">
        <f t="shared" si="11"/>
        <v>0</v>
      </c>
      <c r="BI131" s="149">
        <f t="shared" si="12"/>
        <v>0</v>
      </c>
      <c r="BJ131" s="14" t="s">
        <v>137</v>
      </c>
      <c r="BK131" s="149">
        <f t="shared" si="13"/>
        <v>0</v>
      </c>
      <c r="BL131" s="14" t="s">
        <v>136</v>
      </c>
      <c r="BM131" s="148" t="s">
        <v>566</v>
      </c>
    </row>
    <row r="132" spans="2:65" s="1" customFormat="1" ht="24.15" customHeight="1">
      <c r="B132" s="135"/>
      <c r="C132" s="136" t="s">
        <v>8</v>
      </c>
      <c r="D132" s="136" t="s">
        <v>132</v>
      </c>
      <c r="E132" s="137" t="s">
        <v>567</v>
      </c>
      <c r="F132" s="138" t="s">
        <v>568</v>
      </c>
      <c r="G132" s="139" t="s">
        <v>147</v>
      </c>
      <c r="H132" s="140">
        <v>2</v>
      </c>
      <c r="I132" s="141"/>
      <c r="J132" s="141"/>
      <c r="K132" s="141">
        <f t="shared" si="1"/>
        <v>0</v>
      </c>
      <c r="L132" s="142"/>
      <c r="M132" s="26"/>
      <c r="N132" s="143" t="s">
        <v>1</v>
      </c>
      <c r="O132" s="144" t="s">
        <v>37</v>
      </c>
      <c r="P132" s="145">
        <f t="shared" si="2"/>
        <v>0</v>
      </c>
      <c r="Q132" s="145">
        <f t="shared" si="3"/>
        <v>0</v>
      </c>
      <c r="R132" s="145">
        <f t="shared" si="4"/>
        <v>0</v>
      </c>
      <c r="S132" s="146">
        <v>0.34899999999999998</v>
      </c>
      <c r="T132" s="146">
        <f t="shared" si="5"/>
        <v>0.69799999999999995</v>
      </c>
      <c r="U132" s="146">
        <v>0</v>
      </c>
      <c r="V132" s="146">
        <f t="shared" si="6"/>
        <v>0</v>
      </c>
      <c r="W132" s="146">
        <v>0</v>
      </c>
      <c r="X132" s="147">
        <f t="shared" si="7"/>
        <v>0</v>
      </c>
      <c r="AR132" s="148" t="s">
        <v>136</v>
      </c>
      <c r="AT132" s="148" t="s">
        <v>132</v>
      </c>
      <c r="AU132" s="148" t="s">
        <v>137</v>
      </c>
      <c r="AY132" s="14" t="s">
        <v>128</v>
      </c>
      <c r="BE132" s="149">
        <f t="shared" si="8"/>
        <v>0</v>
      </c>
      <c r="BF132" s="149">
        <f t="shared" si="9"/>
        <v>0</v>
      </c>
      <c r="BG132" s="149">
        <f t="shared" si="10"/>
        <v>0</v>
      </c>
      <c r="BH132" s="149">
        <f t="shared" si="11"/>
        <v>0</v>
      </c>
      <c r="BI132" s="149">
        <f t="shared" si="12"/>
        <v>0</v>
      </c>
      <c r="BJ132" s="14" t="s">
        <v>137</v>
      </c>
      <c r="BK132" s="149">
        <f t="shared" si="13"/>
        <v>0</v>
      </c>
      <c r="BL132" s="14" t="s">
        <v>136</v>
      </c>
      <c r="BM132" s="148" t="s">
        <v>569</v>
      </c>
    </row>
    <row r="133" spans="2:65" s="1" customFormat="1" ht="24.15" customHeight="1">
      <c r="B133" s="135"/>
      <c r="C133" s="150" t="s">
        <v>168</v>
      </c>
      <c r="D133" s="150" t="s">
        <v>125</v>
      </c>
      <c r="E133" s="151" t="s">
        <v>570</v>
      </c>
      <c r="F133" s="152" t="s">
        <v>571</v>
      </c>
      <c r="G133" s="153" t="s">
        <v>147</v>
      </c>
      <c r="H133" s="154">
        <v>2</v>
      </c>
      <c r="I133" s="155"/>
      <c r="J133" s="156"/>
      <c r="K133" s="155">
        <f t="shared" si="1"/>
        <v>0</v>
      </c>
      <c r="L133" s="156"/>
      <c r="M133" s="157"/>
      <c r="N133" s="158" t="s">
        <v>1</v>
      </c>
      <c r="O133" s="144" t="s">
        <v>37</v>
      </c>
      <c r="P133" s="145">
        <f t="shared" si="2"/>
        <v>0</v>
      </c>
      <c r="Q133" s="145">
        <f t="shared" si="3"/>
        <v>0</v>
      </c>
      <c r="R133" s="145">
        <f t="shared" si="4"/>
        <v>0</v>
      </c>
      <c r="S133" s="146">
        <v>0</v>
      </c>
      <c r="T133" s="146">
        <f t="shared" si="5"/>
        <v>0</v>
      </c>
      <c r="U133" s="146">
        <v>1.2999999999999999E-4</v>
      </c>
      <c r="V133" s="146">
        <f t="shared" si="6"/>
        <v>2.5999999999999998E-4</v>
      </c>
      <c r="W133" s="146">
        <v>0</v>
      </c>
      <c r="X133" s="147">
        <f t="shared" si="7"/>
        <v>0</v>
      </c>
      <c r="AR133" s="148" t="s">
        <v>142</v>
      </c>
      <c r="AT133" s="148" t="s">
        <v>125</v>
      </c>
      <c r="AU133" s="148" t="s">
        <v>137</v>
      </c>
      <c r="AY133" s="14" t="s">
        <v>128</v>
      </c>
      <c r="BE133" s="149">
        <f t="shared" si="8"/>
        <v>0</v>
      </c>
      <c r="BF133" s="149">
        <f t="shared" si="9"/>
        <v>0</v>
      </c>
      <c r="BG133" s="149">
        <f t="shared" si="10"/>
        <v>0</v>
      </c>
      <c r="BH133" s="149">
        <f t="shared" si="11"/>
        <v>0</v>
      </c>
      <c r="BI133" s="149">
        <f t="shared" si="12"/>
        <v>0</v>
      </c>
      <c r="BJ133" s="14" t="s">
        <v>137</v>
      </c>
      <c r="BK133" s="149">
        <f t="shared" si="13"/>
        <v>0</v>
      </c>
      <c r="BL133" s="14" t="s">
        <v>142</v>
      </c>
      <c r="BM133" s="148" t="s">
        <v>572</v>
      </c>
    </row>
    <row r="134" spans="2:65" s="1" customFormat="1" ht="24.15" customHeight="1">
      <c r="B134" s="135"/>
      <c r="C134" s="136" t="s">
        <v>245</v>
      </c>
      <c r="D134" s="136" t="s">
        <v>132</v>
      </c>
      <c r="E134" s="137" t="s">
        <v>371</v>
      </c>
      <c r="F134" s="138" t="s">
        <v>372</v>
      </c>
      <c r="G134" s="139" t="s">
        <v>147</v>
      </c>
      <c r="H134" s="140">
        <v>2</v>
      </c>
      <c r="I134" s="141"/>
      <c r="J134" s="141"/>
      <c r="K134" s="141">
        <f t="shared" si="1"/>
        <v>0</v>
      </c>
      <c r="L134" s="142"/>
      <c r="M134" s="26"/>
      <c r="N134" s="143" t="s">
        <v>1</v>
      </c>
      <c r="O134" s="144" t="s">
        <v>37</v>
      </c>
      <c r="P134" s="145">
        <f t="shared" si="2"/>
        <v>0</v>
      </c>
      <c r="Q134" s="145">
        <f t="shared" si="3"/>
        <v>0</v>
      </c>
      <c r="R134" s="145">
        <f t="shared" si="4"/>
        <v>0</v>
      </c>
      <c r="S134" s="146">
        <v>0.29699999999999999</v>
      </c>
      <c r="T134" s="146">
        <f t="shared" si="5"/>
        <v>0.59399999999999997</v>
      </c>
      <c r="U134" s="146">
        <v>0</v>
      </c>
      <c r="V134" s="146">
        <f t="shared" si="6"/>
        <v>0</v>
      </c>
      <c r="W134" s="146">
        <v>0</v>
      </c>
      <c r="X134" s="147">
        <f t="shared" si="7"/>
        <v>0</v>
      </c>
      <c r="AR134" s="148" t="s">
        <v>136</v>
      </c>
      <c r="AT134" s="148" t="s">
        <v>132</v>
      </c>
      <c r="AU134" s="148" t="s">
        <v>137</v>
      </c>
      <c r="AY134" s="14" t="s">
        <v>128</v>
      </c>
      <c r="BE134" s="149">
        <f t="shared" si="8"/>
        <v>0</v>
      </c>
      <c r="BF134" s="149">
        <f t="shared" si="9"/>
        <v>0</v>
      </c>
      <c r="BG134" s="149">
        <f t="shared" si="10"/>
        <v>0</v>
      </c>
      <c r="BH134" s="149">
        <f t="shared" si="11"/>
        <v>0</v>
      </c>
      <c r="BI134" s="149">
        <f t="shared" si="12"/>
        <v>0</v>
      </c>
      <c r="BJ134" s="14" t="s">
        <v>137</v>
      </c>
      <c r="BK134" s="149">
        <f t="shared" si="13"/>
        <v>0</v>
      </c>
      <c r="BL134" s="14" t="s">
        <v>136</v>
      </c>
      <c r="BM134" s="148" t="s">
        <v>573</v>
      </c>
    </row>
    <row r="135" spans="2:65" s="1" customFormat="1" ht="24.15" customHeight="1">
      <c r="B135" s="135"/>
      <c r="C135" s="150" t="s">
        <v>197</v>
      </c>
      <c r="D135" s="150" t="s">
        <v>125</v>
      </c>
      <c r="E135" s="151" t="s">
        <v>574</v>
      </c>
      <c r="F135" s="152" t="s">
        <v>575</v>
      </c>
      <c r="G135" s="153" t="s">
        <v>147</v>
      </c>
      <c r="H135" s="154">
        <v>2</v>
      </c>
      <c r="I135" s="155"/>
      <c r="J135" s="156"/>
      <c r="K135" s="155">
        <f t="shared" si="1"/>
        <v>0</v>
      </c>
      <c r="L135" s="156"/>
      <c r="M135" s="157"/>
      <c r="N135" s="158" t="s">
        <v>1</v>
      </c>
      <c r="O135" s="144" t="s">
        <v>37</v>
      </c>
      <c r="P135" s="145">
        <f t="shared" si="2"/>
        <v>0</v>
      </c>
      <c r="Q135" s="145">
        <f t="shared" si="3"/>
        <v>0</v>
      </c>
      <c r="R135" s="145">
        <f t="shared" si="4"/>
        <v>0</v>
      </c>
      <c r="S135" s="146">
        <v>0</v>
      </c>
      <c r="T135" s="146">
        <f t="shared" si="5"/>
        <v>0</v>
      </c>
      <c r="U135" s="146">
        <v>6.9999999999999994E-5</v>
      </c>
      <c r="V135" s="146">
        <f t="shared" si="6"/>
        <v>1.3999999999999999E-4</v>
      </c>
      <c r="W135" s="146">
        <v>0</v>
      </c>
      <c r="X135" s="147">
        <f t="shared" si="7"/>
        <v>0</v>
      </c>
      <c r="AR135" s="148" t="s">
        <v>142</v>
      </c>
      <c r="AT135" s="148" t="s">
        <v>125</v>
      </c>
      <c r="AU135" s="148" t="s">
        <v>137</v>
      </c>
      <c r="AY135" s="14" t="s">
        <v>128</v>
      </c>
      <c r="BE135" s="149">
        <f t="shared" si="8"/>
        <v>0</v>
      </c>
      <c r="BF135" s="149">
        <f t="shared" si="9"/>
        <v>0</v>
      </c>
      <c r="BG135" s="149">
        <f t="shared" si="10"/>
        <v>0</v>
      </c>
      <c r="BH135" s="149">
        <f t="shared" si="11"/>
        <v>0</v>
      </c>
      <c r="BI135" s="149">
        <f t="shared" si="12"/>
        <v>0</v>
      </c>
      <c r="BJ135" s="14" t="s">
        <v>137</v>
      </c>
      <c r="BK135" s="149">
        <f t="shared" si="13"/>
        <v>0</v>
      </c>
      <c r="BL135" s="14" t="s">
        <v>142</v>
      </c>
      <c r="BM135" s="148" t="s">
        <v>576</v>
      </c>
    </row>
    <row r="136" spans="2:65" s="1" customFormat="1" ht="24.15" customHeight="1">
      <c r="B136" s="135"/>
      <c r="C136" s="136" t="s">
        <v>144</v>
      </c>
      <c r="D136" s="136" t="s">
        <v>132</v>
      </c>
      <c r="E136" s="137" t="s">
        <v>377</v>
      </c>
      <c r="F136" s="138" t="s">
        <v>378</v>
      </c>
      <c r="G136" s="139" t="s">
        <v>147</v>
      </c>
      <c r="H136" s="140">
        <v>1</v>
      </c>
      <c r="I136" s="141"/>
      <c r="J136" s="141"/>
      <c r="K136" s="141">
        <f t="shared" si="1"/>
        <v>0</v>
      </c>
      <c r="L136" s="142"/>
      <c r="M136" s="26"/>
      <c r="N136" s="143" t="s">
        <v>1</v>
      </c>
      <c r="O136" s="144" t="s">
        <v>37</v>
      </c>
      <c r="P136" s="145">
        <f t="shared" si="2"/>
        <v>0</v>
      </c>
      <c r="Q136" s="145">
        <f t="shared" si="3"/>
        <v>0</v>
      </c>
      <c r="R136" s="145">
        <f t="shared" si="4"/>
        <v>0</v>
      </c>
      <c r="S136" s="146">
        <v>0.32</v>
      </c>
      <c r="T136" s="146">
        <f t="shared" si="5"/>
        <v>0.32</v>
      </c>
      <c r="U136" s="146">
        <v>0</v>
      </c>
      <c r="V136" s="146">
        <f t="shared" si="6"/>
        <v>0</v>
      </c>
      <c r="W136" s="146">
        <v>0</v>
      </c>
      <c r="X136" s="147">
        <f t="shared" si="7"/>
        <v>0</v>
      </c>
      <c r="AR136" s="148" t="s">
        <v>136</v>
      </c>
      <c r="AT136" s="148" t="s">
        <v>132</v>
      </c>
      <c r="AU136" s="148" t="s">
        <v>137</v>
      </c>
      <c r="AY136" s="14" t="s">
        <v>128</v>
      </c>
      <c r="BE136" s="149">
        <f t="shared" si="8"/>
        <v>0</v>
      </c>
      <c r="BF136" s="149">
        <f t="shared" si="9"/>
        <v>0</v>
      </c>
      <c r="BG136" s="149">
        <f t="shared" si="10"/>
        <v>0</v>
      </c>
      <c r="BH136" s="149">
        <f t="shared" si="11"/>
        <v>0</v>
      </c>
      <c r="BI136" s="149">
        <f t="shared" si="12"/>
        <v>0</v>
      </c>
      <c r="BJ136" s="14" t="s">
        <v>137</v>
      </c>
      <c r="BK136" s="149">
        <f t="shared" si="13"/>
        <v>0</v>
      </c>
      <c r="BL136" s="14" t="s">
        <v>136</v>
      </c>
      <c r="BM136" s="148" t="s">
        <v>577</v>
      </c>
    </row>
    <row r="137" spans="2:65" s="1" customFormat="1" ht="24.15" customHeight="1">
      <c r="B137" s="135"/>
      <c r="C137" s="150" t="s">
        <v>241</v>
      </c>
      <c r="D137" s="150" t="s">
        <v>125</v>
      </c>
      <c r="E137" s="151" t="s">
        <v>578</v>
      </c>
      <c r="F137" s="152" t="s">
        <v>579</v>
      </c>
      <c r="G137" s="153" t="s">
        <v>147</v>
      </c>
      <c r="H137" s="154">
        <v>1</v>
      </c>
      <c r="I137" s="155"/>
      <c r="J137" s="156"/>
      <c r="K137" s="155">
        <f t="shared" si="1"/>
        <v>0</v>
      </c>
      <c r="L137" s="156"/>
      <c r="M137" s="157"/>
      <c r="N137" s="158" t="s">
        <v>1</v>
      </c>
      <c r="O137" s="144" t="s">
        <v>37</v>
      </c>
      <c r="P137" s="145">
        <f t="shared" si="2"/>
        <v>0</v>
      </c>
      <c r="Q137" s="145">
        <f t="shared" si="3"/>
        <v>0</v>
      </c>
      <c r="R137" s="145">
        <f t="shared" si="4"/>
        <v>0</v>
      </c>
      <c r="S137" s="146">
        <v>0</v>
      </c>
      <c r="T137" s="146">
        <f t="shared" si="5"/>
        <v>0</v>
      </c>
      <c r="U137" s="146">
        <v>6.9999999999999994E-5</v>
      </c>
      <c r="V137" s="146">
        <f t="shared" si="6"/>
        <v>6.9999999999999994E-5</v>
      </c>
      <c r="W137" s="146">
        <v>0</v>
      </c>
      <c r="X137" s="147">
        <f t="shared" si="7"/>
        <v>0</v>
      </c>
      <c r="AR137" s="148" t="s">
        <v>142</v>
      </c>
      <c r="AT137" s="148" t="s">
        <v>125</v>
      </c>
      <c r="AU137" s="148" t="s">
        <v>137</v>
      </c>
      <c r="AY137" s="14" t="s">
        <v>128</v>
      </c>
      <c r="BE137" s="149">
        <f t="shared" si="8"/>
        <v>0</v>
      </c>
      <c r="BF137" s="149">
        <f t="shared" si="9"/>
        <v>0</v>
      </c>
      <c r="BG137" s="149">
        <f t="shared" si="10"/>
        <v>0</v>
      </c>
      <c r="BH137" s="149">
        <f t="shared" si="11"/>
        <v>0</v>
      </c>
      <c r="BI137" s="149">
        <f t="shared" si="12"/>
        <v>0</v>
      </c>
      <c r="BJ137" s="14" t="s">
        <v>137</v>
      </c>
      <c r="BK137" s="149">
        <f t="shared" si="13"/>
        <v>0</v>
      </c>
      <c r="BL137" s="14" t="s">
        <v>142</v>
      </c>
      <c r="BM137" s="148" t="s">
        <v>580</v>
      </c>
    </row>
    <row r="138" spans="2:65" s="1" customFormat="1" ht="24.15" customHeight="1">
      <c r="B138" s="135"/>
      <c r="C138" s="136" t="s">
        <v>249</v>
      </c>
      <c r="D138" s="136" t="s">
        <v>132</v>
      </c>
      <c r="E138" s="137" t="s">
        <v>581</v>
      </c>
      <c r="F138" s="138" t="s">
        <v>582</v>
      </c>
      <c r="G138" s="139" t="s">
        <v>147</v>
      </c>
      <c r="H138" s="140">
        <v>8</v>
      </c>
      <c r="I138" s="141"/>
      <c r="J138" s="141"/>
      <c r="K138" s="141">
        <f t="shared" si="1"/>
        <v>0</v>
      </c>
      <c r="L138" s="142"/>
      <c r="M138" s="26"/>
      <c r="N138" s="143" t="s">
        <v>1</v>
      </c>
      <c r="O138" s="144" t="s">
        <v>37</v>
      </c>
      <c r="P138" s="145">
        <f t="shared" si="2"/>
        <v>0</v>
      </c>
      <c r="Q138" s="145">
        <f t="shared" si="3"/>
        <v>0</v>
      </c>
      <c r="R138" s="145">
        <f t="shared" si="4"/>
        <v>0</v>
      </c>
      <c r="S138" s="146">
        <v>0.32</v>
      </c>
      <c r="T138" s="146">
        <f t="shared" si="5"/>
        <v>2.56</v>
      </c>
      <c r="U138" s="146">
        <v>0</v>
      </c>
      <c r="V138" s="146">
        <f t="shared" si="6"/>
        <v>0</v>
      </c>
      <c r="W138" s="146">
        <v>0</v>
      </c>
      <c r="X138" s="147">
        <f t="shared" si="7"/>
        <v>0</v>
      </c>
      <c r="AR138" s="148" t="s">
        <v>136</v>
      </c>
      <c r="AT138" s="148" t="s">
        <v>132</v>
      </c>
      <c r="AU138" s="148" t="s">
        <v>137</v>
      </c>
      <c r="AY138" s="14" t="s">
        <v>128</v>
      </c>
      <c r="BE138" s="149">
        <f t="shared" si="8"/>
        <v>0</v>
      </c>
      <c r="BF138" s="149">
        <f t="shared" si="9"/>
        <v>0</v>
      </c>
      <c r="BG138" s="149">
        <f t="shared" si="10"/>
        <v>0</v>
      </c>
      <c r="BH138" s="149">
        <f t="shared" si="11"/>
        <v>0</v>
      </c>
      <c r="BI138" s="149">
        <f t="shared" si="12"/>
        <v>0</v>
      </c>
      <c r="BJ138" s="14" t="s">
        <v>137</v>
      </c>
      <c r="BK138" s="149">
        <f t="shared" si="13"/>
        <v>0</v>
      </c>
      <c r="BL138" s="14" t="s">
        <v>136</v>
      </c>
      <c r="BM138" s="148" t="s">
        <v>583</v>
      </c>
    </row>
    <row r="139" spans="2:65" s="1" customFormat="1" ht="24.15" customHeight="1">
      <c r="B139" s="135"/>
      <c r="C139" s="150" t="s">
        <v>253</v>
      </c>
      <c r="D139" s="150" t="s">
        <v>125</v>
      </c>
      <c r="E139" s="151" t="s">
        <v>584</v>
      </c>
      <c r="F139" s="152" t="s">
        <v>585</v>
      </c>
      <c r="G139" s="153" t="s">
        <v>147</v>
      </c>
      <c r="H139" s="154">
        <v>8</v>
      </c>
      <c r="I139" s="155"/>
      <c r="J139" s="156"/>
      <c r="K139" s="155">
        <f t="shared" si="1"/>
        <v>0</v>
      </c>
      <c r="L139" s="156"/>
      <c r="M139" s="157"/>
      <c r="N139" s="158" t="s">
        <v>1</v>
      </c>
      <c r="O139" s="144" t="s">
        <v>37</v>
      </c>
      <c r="P139" s="145">
        <f t="shared" si="2"/>
        <v>0</v>
      </c>
      <c r="Q139" s="145">
        <f t="shared" si="3"/>
        <v>0</v>
      </c>
      <c r="R139" s="145">
        <f t="shared" si="4"/>
        <v>0</v>
      </c>
      <c r="S139" s="146">
        <v>0</v>
      </c>
      <c r="T139" s="146">
        <f t="shared" si="5"/>
        <v>0</v>
      </c>
      <c r="U139" s="146">
        <v>6.9999999999999994E-5</v>
      </c>
      <c r="V139" s="146">
        <f t="shared" si="6"/>
        <v>5.5999999999999995E-4</v>
      </c>
      <c r="W139" s="146">
        <v>0</v>
      </c>
      <c r="X139" s="147">
        <f t="shared" si="7"/>
        <v>0</v>
      </c>
      <c r="AR139" s="148" t="s">
        <v>142</v>
      </c>
      <c r="AT139" s="148" t="s">
        <v>125</v>
      </c>
      <c r="AU139" s="148" t="s">
        <v>137</v>
      </c>
      <c r="AY139" s="14" t="s">
        <v>128</v>
      </c>
      <c r="BE139" s="149">
        <f t="shared" si="8"/>
        <v>0</v>
      </c>
      <c r="BF139" s="149">
        <f t="shared" si="9"/>
        <v>0</v>
      </c>
      <c r="BG139" s="149">
        <f t="shared" si="10"/>
        <v>0</v>
      </c>
      <c r="BH139" s="149">
        <f t="shared" si="11"/>
        <v>0</v>
      </c>
      <c r="BI139" s="149">
        <f t="shared" si="12"/>
        <v>0</v>
      </c>
      <c r="BJ139" s="14" t="s">
        <v>137</v>
      </c>
      <c r="BK139" s="149">
        <f t="shared" si="13"/>
        <v>0</v>
      </c>
      <c r="BL139" s="14" t="s">
        <v>142</v>
      </c>
      <c r="BM139" s="148" t="s">
        <v>586</v>
      </c>
    </row>
    <row r="140" spans="2:65" s="1" customFormat="1" ht="24.15" customHeight="1">
      <c r="B140" s="135"/>
      <c r="C140" s="136" t="s">
        <v>201</v>
      </c>
      <c r="D140" s="136" t="s">
        <v>132</v>
      </c>
      <c r="E140" s="137" t="s">
        <v>382</v>
      </c>
      <c r="F140" s="138" t="s">
        <v>383</v>
      </c>
      <c r="G140" s="139" t="s">
        <v>147</v>
      </c>
      <c r="H140" s="140">
        <v>3</v>
      </c>
      <c r="I140" s="141"/>
      <c r="J140" s="141"/>
      <c r="K140" s="141">
        <f t="shared" si="1"/>
        <v>0</v>
      </c>
      <c r="L140" s="142"/>
      <c r="M140" s="26"/>
      <c r="N140" s="143" t="s">
        <v>1</v>
      </c>
      <c r="O140" s="144" t="s">
        <v>37</v>
      </c>
      <c r="P140" s="145">
        <f t="shared" si="2"/>
        <v>0</v>
      </c>
      <c r="Q140" s="145">
        <f t="shared" si="3"/>
        <v>0</v>
      </c>
      <c r="R140" s="145">
        <f t="shared" si="4"/>
        <v>0</v>
      </c>
      <c r="S140" s="146">
        <v>0.33600000000000002</v>
      </c>
      <c r="T140" s="146">
        <f t="shared" si="5"/>
        <v>1.008</v>
      </c>
      <c r="U140" s="146">
        <v>0</v>
      </c>
      <c r="V140" s="146">
        <f t="shared" si="6"/>
        <v>0</v>
      </c>
      <c r="W140" s="146">
        <v>0</v>
      </c>
      <c r="X140" s="147">
        <f t="shared" si="7"/>
        <v>0</v>
      </c>
      <c r="AR140" s="148" t="s">
        <v>136</v>
      </c>
      <c r="AT140" s="148" t="s">
        <v>132</v>
      </c>
      <c r="AU140" s="148" t="s">
        <v>137</v>
      </c>
      <c r="AY140" s="14" t="s">
        <v>128</v>
      </c>
      <c r="BE140" s="149">
        <f t="shared" si="8"/>
        <v>0</v>
      </c>
      <c r="BF140" s="149">
        <f t="shared" si="9"/>
        <v>0</v>
      </c>
      <c r="BG140" s="149">
        <f t="shared" si="10"/>
        <v>0</v>
      </c>
      <c r="BH140" s="149">
        <f t="shared" si="11"/>
        <v>0</v>
      </c>
      <c r="BI140" s="149">
        <f t="shared" si="12"/>
        <v>0</v>
      </c>
      <c r="BJ140" s="14" t="s">
        <v>137</v>
      </c>
      <c r="BK140" s="149">
        <f t="shared" si="13"/>
        <v>0</v>
      </c>
      <c r="BL140" s="14" t="s">
        <v>136</v>
      </c>
      <c r="BM140" s="148" t="s">
        <v>587</v>
      </c>
    </row>
    <row r="141" spans="2:65" s="1" customFormat="1" ht="24.15" customHeight="1">
      <c r="B141" s="135"/>
      <c r="C141" s="150" t="s">
        <v>205</v>
      </c>
      <c r="D141" s="150" t="s">
        <v>125</v>
      </c>
      <c r="E141" s="151" t="s">
        <v>588</v>
      </c>
      <c r="F141" s="152" t="s">
        <v>589</v>
      </c>
      <c r="G141" s="153" t="s">
        <v>147</v>
      </c>
      <c r="H141" s="154">
        <v>3</v>
      </c>
      <c r="I141" s="155"/>
      <c r="J141" s="156"/>
      <c r="K141" s="155">
        <f t="shared" si="1"/>
        <v>0</v>
      </c>
      <c r="L141" s="156"/>
      <c r="M141" s="157"/>
      <c r="N141" s="158" t="s">
        <v>1</v>
      </c>
      <c r="O141" s="144" t="s">
        <v>37</v>
      </c>
      <c r="P141" s="145">
        <f t="shared" si="2"/>
        <v>0</v>
      </c>
      <c r="Q141" s="145">
        <f t="shared" si="3"/>
        <v>0</v>
      </c>
      <c r="R141" s="145">
        <f t="shared" si="4"/>
        <v>0</v>
      </c>
      <c r="S141" s="146">
        <v>0</v>
      </c>
      <c r="T141" s="146">
        <f t="shared" si="5"/>
        <v>0</v>
      </c>
      <c r="U141" s="146">
        <v>6.9999999999999994E-5</v>
      </c>
      <c r="V141" s="146">
        <f t="shared" si="6"/>
        <v>2.0999999999999998E-4</v>
      </c>
      <c r="W141" s="146">
        <v>0</v>
      </c>
      <c r="X141" s="147">
        <f t="shared" si="7"/>
        <v>0</v>
      </c>
      <c r="AR141" s="148" t="s">
        <v>142</v>
      </c>
      <c r="AT141" s="148" t="s">
        <v>125</v>
      </c>
      <c r="AU141" s="148" t="s">
        <v>137</v>
      </c>
      <c r="AY141" s="14" t="s">
        <v>128</v>
      </c>
      <c r="BE141" s="149">
        <f t="shared" si="8"/>
        <v>0</v>
      </c>
      <c r="BF141" s="149">
        <f t="shared" si="9"/>
        <v>0</v>
      </c>
      <c r="BG141" s="149">
        <f t="shared" si="10"/>
        <v>0</v>
      </c>
      <c r="BH141" s="149">
        <f t="shared" si="11"/>
        <v>0</v>
      </c>
      <c r="BI141" s="149">
        <f t="shared" si="12"/>
        <v>0</v>
      </c>
      <c r="BJ141" s="14" t="s">
        <v>137</v>
      </c>
      <c r="BK141" s="149">
        <f t="shared" si="13"/>
        <v>0</v>
      </c>
      <c r="BL141" s="14" t="s">
        <v>142</v>
      </c>
      <c r="BM141" s="148" t="s">
        <v>590</v>
      </c>
    </row>
    <row r="142" spans="2:65" s="1" customFormat="1" ht="16.5" customHeight="1">
      <c r="B142" s="135"/>
      <c r="C142" s="136" t="s">
        <v>137</v>
      </c>
      <c r="D142" s="136" t="s">
        <v>132</v>
      </c>
      <c r="E142" s="137" t="s">
        <v>158</v>
      </c>
      <c r="F142" s="138" t="s">
        <v>159</v>
      </c>
      <c r="G142" s="139" t="s">
        <v>147</v>
      </c>
      <c r="H142" s="140">
        <v>1</v>
      </c>
      <c r="I142" s="141"/>
      <c r="J142" s="141"/>
      <c r="K142" s="141">
        <f t="shared" si="1"/>
        <v>0</v>
      </c>
      <c r="L142" s="142"/>
      <c r="M142" s="26"/>
      <c r="N142" s="143" t="s">
        <v>1</v>
      </c>
      <c r="O142" s="144" t="s">
        <v>37</v>
      </c>
      <c r="P142" s="145">
        <f t="shared" si="2"/>
        <v>0</v>
      </c>
      <c r="Q142" s="145">
        <f t="shared" si="3"/>
        <v>0</v>
      </c>
      <c r="R142" s="145">
        <f t="shared" si="4"/>
        <v>0</v>
      </c>
      <c r="S142" s="146">
        <v>0.36199999999999999</v>
      </c>
      <c r="T142" s="146">
        <f t="shared" si="5"/>
        <v>0.36199999999999999</v>
      </c>
      <c r="U142" s="146">
        <v>0</v>
      </c>
      <c r="V142" s="146">
        <f t="shared" si="6"/>
        <v>0</v>
      </c>
      <c r="W142" s="146">
        <v>0</v>
      </c>
      <c r="X142" s="147">
        <f t="shared" si="7"/>
        <v>0</v>
      </c>
      <c r="AR142" s="148" t="s">
        <v>136</v>
      </c>
      <c r="AT142" s="148" t="s">
        <v>132</v>
      </c>
      <c r="AU142" s="148" t="s">
        <v>137</v>
      </c>
      <c r="AY142" s="14" t="s">
        <v>128</v>
      </c>
      <c r="BE142" s="149">
        <f t="shared" si="8"/>
        <v>0</v>
      </c>
      <c r="BF142" s="149">
        <f t="shared" si="9"/>
        <v>0</v>
      </c>
      <c r="BG142" s="149">
        <f t="shared" si="10"/>
        <v>0</v>
      </c>
      <c r="BH142" s="149">
        <f t="shared" si="11"/>
        <v>0</v>
      </c>
      <c r="BI142" s="149">
        <f t="shared" si="12"/>
        <v>0</v>
      </c>
      <c r="BJ142" s="14" t="s">
        <v>137</v>
      </c>
      <c r="BK142" s="149">
        <f t="shared" si="13"/>
        <v>0</v>
      </c>
      <c r="BL142" s="14" t="s">
        <v>136</v>
      </c>
      <c r="BM142" s="148" t="s">
        <v>591</v>
      </c>
    </row>
    <row r="143" spans="2:65" s="1" customFormat="1" ht="21.75" customHeight="1">
      <c r="B143" s="135"/>
      <c r="C143" s="150" t="s">
        <v>127</v>
      </c>
      <c r="D143" s="150" t="s">
        <v>125</v>
      </c>
      <c r="E143" s="151" t="s">
        <v>162</v>
      </c>
      <c r="F143" s="152" t="s">
        <v>163</v>
      </c>
      <c r="G143" s="153" t="s">
        <v>147</v>
      </c>
      <c r="H143" s="154">
        <v>1</v>
      </c>
      <c r="I143" s="155"/>
      <c r="J143" s="156"/>
      <c r="K143" s="155">
        <f t="shared" si="1"/>
        <v>0</v>
      </c>
      <c r="L143" s="156"/>
      <c r="M143" s="157"/>
      <c r="N143" s="158" t="s">
        <v>1</v>
      </c>
      <c r="O143" s="144" t="s">
        <v>37</v>
      </c>
      <c r="P143" s="145">
        <f t="shared" si="2"/>
        <v>0</v>
      </c>
      <c r="Q143" s="145">
        <f t="shared" si="3"/>
        <v>0</v>
      </c>
      <c r="R143" s="145">
        <f t="shared" si="4"/>
        <v>0</v>
      </c>
      <c r="S143" s="146">
        <v>0</v>
      </c>
      <c r="T143" s="146">
        <f t="shared" si="5"/>
        <v>0</v>
      </c>
      <c r="U143" s="146">
        <v>1.4999999999999999E-4</v>
      </c>
      <c r="V143" s="146">
        <f t="shared" si="6"/>
        <v>1.4999999999999999E-4</v>
      </c>
      <c r="W143" s="146">
        <v>0</v>
      </c>
      <c r="X143" s="147">
        <f t="shared" si="7"/>
        <v>0</v>
      </c>
      <c r="AR143" s="148" t="s">
        <v>142</v>
      </c>
      <c r="AT143" s="148" t="s">
        <v>125</v>
      </c>
      <c r="AU143" s="148" t="s">
        <v>137</v>
      </c>
      <c r="AY143" s="14" t="s">
        <v>128</v>
      </c>
      <c r="BE143" s="149">
        <f t="shared" si="8"/>
        <v>0</v>
      </c>
      <c r="BF143" s="149">
        <f t="shared" si="9"/>
        <v>0</v>
      </c>
      <c r="BG143" s="149">
        <f t="shared" si="10"/>
        <v>0</v>
      </c>
      <c r="BH143" s="149">
        <f t="shared" si="11"/>
        <v>0</v>
      </c>
      <c r="BI143" s="149">
        <f t="shared" si="12"/>
        <v>0</v>
      </c>
      <c r="BJ143" s="14" t="s">
        <v>137</v>
      </c>
      <c r="BK143" s="149">
        <f t="shared" si="13"/>
        <v>0</v>
      </c>
      <c r="BL143" s="14" t="s">
        <v>142</v>
      </c>
      <c r="BM143" s="148" t="s">
        <v>592</v>
      </c>
    </row>
    <row r="144" spans="2:65" s="1" customFormat="1" ht="24.15" customHeight="1">
      <c r="B144" s="135"/>
      <c r="C144" s="136" t="s">
        <v>273</v>
      </c>
      <c r="D144" s="136" t="s">
        <v>132</v>
      </c>
      <c r="E144" s="137" t="s">
        <v>418</v>
      </c>
      <c r="F144" s="138" t="s">
        <v>419</v>
      </c>
      <c r="G144" s="139" t="s">
        <v>147</v>
      </c>
      <c r="H144" s="140">
        <v>15</v>
      </c>
      <c r="I144" s="141"/>
      <c r="J144" s="141"/>
      <c r="K144" s="141">
        <f t="shared" si="1"/>
        <v>0</v>
      </c>
      <c r="L144" s="142"/>
      <c r="M144" s="26"/>
      <c r="N144" s="143" t="s">
        <v>1</v>
      </c>
      <c r="O144" s="144" t="s">
        <v>37</v>
      </c>
      <c r="P144" s="145">
        <f t="shared" si="2"/>
        <v>0</v>
      </c>
      <c r="Q144" s="145">
        <f t="shared" si="3"/>
        <v>0</v>
      </c>
      <c r="R144" s="145">
        <f t="shared" si="4"/>
        <v>0</v>
      </c>
      <c r="S144" s="146">
        <v>0.28799999999999998</v>
      </c>
      <c r="T144" s="146">
        <f t="shared" si="5"/>
        <v>4.3199999999999994</v>
      </c>
      <c r="U144" s="146">
        <v>0</v>
      </c>
      <c r="V144" s="146">
        <f t="shared" si="6"/>
        <v>0</v>
      </c>
      <c r="W144" s="146">
        <v>0</v>
      </c>
      <c r="X144" s="147">
        <f t="shared" si="7"/>
        <v>0</v>
      </c>
      <c r="AR144" s="148" t="s">
        <v>136</v>
      </c>
      <c r="AT144" s="148" t="s">
        <v>132</v>
      </c>
      <c r="AU144" s="148" t="s">
        <v>137</v>
      </c>
      <c r="AY144" s="14" t="s">
        <v>128</v>
      </c>
      <c r="BE144" s="149">
        <f t="shared" si="8"/>
        <v>0</v>
      </c>
      <c r="BF144" s="149">
        <f t="shared" si="9"/>
        <v>0</v>
      </c>
      <c r="BG144" s="149">
        <f t="shared" si="10"/>
        <v>0</v>
      </c>
      <c r="BH144" s="149">
        <f t="shared" si="11"/>
        <v>0</v>
      </c>
      <c r="BI144" s="149">
        <f t="shared" si="12"/>
        <v>0</v>
      </c>
      <c r="BJ144" s="14" t="s">
        <v>137</v>
      </c>
      <c r="BK144" s="149">
        <f t="shared" si="13"/>
        <v>0</v>
      </c>
      <c r="BL144" s="14" t="s">
        <v>136</v>
      </c>
      <c r="BM144" s="148" t="s">
        <v>593</v>
      </c>
    </row>
    <row r="145" spans="2:65" s="1" customFormat="1" ht="24.15" customHeight="1">
      <c r="B145" s="135"/>
      <c r="C145" s="150" t="s">
        <v>277</v>
      </c>
      <c r="D145" s="150" t="s">
        <v>125</v>
      </c>
      <c r="E145" s="151" t="s">
        <v>594</v>
      </c>
      <c r="F145" s="152" t="s">
        <v>595</v>
      </c>
      <c r="G145" s="153" t="s">
        <v>147</v>
      </c>
      <c r="H145" s="154">
        <v>11</v>
      </c>
      <c r="I145" s="155"/>
      <c r="J145" s="156"/>
      <c r="K145" s="155">
        <f t="shared" si="1"/>
        <v>0</v>
      </c>
      <c r="L145" s="156"/>
      <c r="M145" s="157"/>
      <c r="N145" s="158" t="s">
        <v>1</v>
      </c>
      <c r="O145" s="144" t="s">
        <v>37</v>
      </c>
      <c r="P145" s="145">
        <f t="shared" si="2"/>
        <v>0</v>
      </c>
      <c r="Q145" s="145">
        <f t="shared" si="3"/>
        <v>0</v>
      </c>
      <c r="R145" s="145">
        <f t="shared" si="4"/>
        <v>0</v>
      </c>
      <c r="S145" s="146">
        <v>0</v>
      </c>
      <c r="T145" s="146">
        <f t="shared" si="5"/>
        <v>0</v>
      </c>
      <c r="U145" s="146">
        <v>1.2E-4</v>
      </c>
      <c r="V145" s="146">
        <f t="shared" si="6"/>
        <v>1.32E-3</v>
      </c>
      <c r="W145" s="146">
        <v>0</v>
      </c>
      <c r="X145" s="147">
        <f t="shared" si="7"/>
        <v>0</v>
      </c>
      <c r="AR145" s="148" t="s">
        <v>142</v>
      </c>
      <c r="AT145" s="148" t="s">
        <v>125</v>
      </c>
      <c r="AU145" s="148" t="s">
        <v>137</v>
      </c>
      <c r="AY145" s="14" t="s">
        <v>128</v>
      </c>
      <c r="BE145" s="149">
        <f t="shared" si="8"/>
        <v>0</v>
      </c>
      <c r="BF145" s="149">
        <f t="shared" si="9"/>
        <v>0</v>
      </c>
      <c r="BG145" s="149">
        <f t="shared" si="10"/>
        <v>0</v>
      </c>
      <c r="BH145" s="149">
        <f t="shared" si="11"/>
        <v>0</v>
      </c>
      <c r="BI145" s="149">
        <f t="shared" si="12"/>
        <v>0</v>
      </c>
      <c r="BJ145" s="14" t="s">
        <v>137</v>
      </c>
      <c r="BK145" s="149">
        <f t="shared" si="13"/>
        <v>0</v>
      </c>
      <c r="BL145" s="14" t="s">
        <v>142</v>
      </c>
      <c r="BM145" s="148" t="s">
        <v>596</v>
      </c>
    </row>
    <row r="146" spans="2:65" s="1" customFormat="1" ht="24.15" customHeight="1">
      <c r="B146" s="135"/>
      <c r="C146" s="150" t="s">
        <v>292</v>
      </c>
      <c r="D146" s="150" t="s">
        <v>125</v>
      </c>
      <c r="E146" s="151" t="s">
        <v>597</v>
      </c>
      <c r="F146" s="152" t="s">
        <v>598</v>
      </c>
      <c r="G146" s="153" t="s">
        <v>147</v>
      </c>
      <c r="H146" s="154">
        <v>4</v>
      </c>
      <c r="I146" s="155"/>
      <c r="J146" s="156"/>
      <c r="K146" s="155">
        <f t="shared" si="1"/>
        <v>0</v>
      </c>
      <c r="L146" s="156"/>
      <c r="M146" s="157"/>
      <c r="N146" s="158" t="s">
        <v>1</v>
      </c>
      <c r="O146" s="144" t="s">
        <v>37</v>
      </c>
      <c r="P146" s="145">
        <f t="shared" si="2"/>
        <v>0</v>
      </c>
      <c r="Q146" s="145">
        <f t="shared" si="3"/>
        <v>0</v>
      </c>
      <c r="R146" s="145">
        <f t="shared" si="4"/>
        <v>0</v>
      </c>
      <c r="S146" s="146">
        <v>0</v>
      </c>
      <c r="T146" s="146">
        <f t="shared" si="5"/>
        <v>0</v>
      </c>
      <c r="U146" s="146">
        <v>1.6000000000000001E-4</v>
      </c>
      <c r="V146" s="146">
        <f t="shared" si="6"/>
        <v>6.4000000000000005E-4</v>
      </c>
      <c r="W146" s="146">
        <v>0</v>
      </c>
      <c r="X146" s="147">
        <f t="shared" si="7"/>
        <v>0</v>
      </c>
      <c r="AR146" s="148" t="s">
        <v>142</v>
      </c>
      <c r="AT146" s="148" t="s">
        <v>125</v>
      </c>
      <c r="AU146" s="148" t="s">
        <v>137</v>
      </c>
      <c r="AY146" s="14" t="s">
        <v>128</v>
      </c>
      <c r="BE146" s="149">
        <f t="shared" si="8"/>
        <v>0</v>
      </c>
      <c r="BF146" s="149">
        <f t="shared" si="9"/>
        <v>0</v>
      </c>
      <c r="BG146" s="149">
        <f t="shared" si="10"/>
        <v>0</v>
      </c>
      <c r="BH146" s="149">
        <f t="shared" si="11"/>
        <v>0</v>
      </c>
      <c r="BI146" s="149">
        <f t="shared" si="12"/>
        <v>0</v>
      </c>
      <c r="BJ146" s="14" t="s">
        <v>137</v>
      </c>
      <c r="BK146" s="149">
        <f t="shared" si="13"/>
        <v>0</v>
      </c>
      <c r="BL146" s="14" t="s">
        <v>142</v>
      </c>
      <c r="BM146" s="148" t="s">
        <v>599</v>
      </c>
    </row>
    <row r="147" spans="2:65" s="1" customFormat="1" ht="16.5" customHeight="1">
      <c r="B147" s="135"/>
      <c r="C147" s="136" t="s">
        <v>257</v>
      </c>
      <c r="D147" s="136" t="s">
        <v>132</v>
      </c>
      <c r="E147" s="137" t="s">
        <v>175</v>
      </c>
      <c r="F147" s="138" t="s">
        <v>176</v>
      </c>
      <c r="G147" s="139" t="s">
        <v>147</v>
      </c>
      <c r="H147" s="140">
        <v>1</v>
      </c>
      <c r="I147" s="141"/>
      <c r="J147" s="141"/>
      <c r="K147" s="141">
        <f t="shared" si="1"/>
        <v>0</v>
      </c>
      <c r="L147" s="142"/>
      <c r="M147" s="26"/>
      <c r="N147" s="143" t="s">
        <v>1</v>
      </c>
      <c r="O147" s="144" t="s">
        <v>37</v>
      </c>
      <c r="P147" s="145">
        <f t="shared" si="2"/>
        <v>0</v>
      </c>
      <c r="Q147" s="145">
        <f t="shared" si="3"/>
        <v>0</v>
      </c>
      <c r="R147" s="145">
        <f t="shared" si="4"/>
        <v>0</v>
      </c>
      <c r="S147" s="146">
        <v>0.87</v>
      </c>
      <c r="T147" s="146">
        <f t="shared" si="5"/>
        <v>0.87</v>
      </c>
      <c r="U147" s="146">
        <v>0</v>
      </c>
      <c r="V147" s="146">
        <f t="shared" si="6"/>
        <v>0</v>
      </c>
      <c r="W147" s="146">
        <v>0</v>
      </c>
      <c r="X147" s="147">
        <f t="shared" si="7"/>
        <v>0</v>
      </c>
      <c r="AR147" s="148" t="s">
        <v>136</v>
      </c>
      <c r="AT147" s="148" t="s">
        <v>132</v>
      </c>
      <c r="AU147" s="148" t="s">
        <v>137</v>
      </c>
      <c r="AY147" s="14" t="s">
        <v>128</v>
      </c>
      <c r="BE147" s="149">
        <f t="shared" si="8"/>
        <v>0</v>
      </c>
      <c r="BF147" s="149">
        <f t="shared" si="9"/>
        <v>0</v>
      </c>
      <c r="BG147" s="149">
        <f t="shared" si="10"/>
        <v>0</v>
      </c>
      <c r="BH147" s="149">
        <f t="shared" si="11"/>
        <v>0</v>
      </c>
      <c r="BI147" s="149">
        <f t="shared" si="12"/>
        <v>0</v>
      </c>
      <c r="BJ147" s="14" t="s">
        <v>137</v>
      </c>
      <c r="BK147" s="149">
        <f t="shared" si="13"/>
        <v>0</v>
      </c>
      <c r="BL147" s="14" t="s">
        <v>136</v>
      </c>
      <c r="BM147" s="148" t="s">
        <v>600</v>
      </c>
    </row>
    <row r="148" spans="2:65" s="1" customFormat="1" ht="33" customHeight="1">
      <c r="B148" s="135"/>
      <c r="C148" s="136" t="s">
        <v>283</v>
      </c>
      <c r="D148" s="136" t="s">
        <v>132</v>
      </c>
      <c r="E148" s="137" t="s">
        <v>601</v>
      </c>
      <c r="F148" s="138" t="s">
        <v>602</v>
      </c>
      <c r="G148" s="139" t="s">
        <v>147</v>
      </c>
      <c r="H148" s="140">
        <v>4</v>
      </c>
      <c r="I148" s="141"/>
      <c r="J148" s="141"/>
      <c r="K148" s="141">
        <f t="shared" si="1"/>
        <v>0</v>
      </c>
      <c r="L148" s="142"/>
      <c r="M148" s="26"/>
      <c r="N148" s="143" t="s">
        <v>1</v>
      </c>
      <c r="O148" s="144" t="s">
        <v>37</v>
      </c>
      <c r="P148" s="145">
        <f t="shared" si="2"/>
        <v>0</v>
      </c>
      <c r="Q148" s="145">
        <f t="shared" si="3"/>
        <v>0</v>
      </c>
      <c r="R148" s="145">
        <f t="shared" si="4"/>
        <v>0</v>
      </c>
      <c r="S148" s="146">
        <v>0.33</v>
      </c>
      <c r="T148" s="146">
        <f t="shared" si="5"/>
        <v>1.32</v>
      </c>
      <c r="U148" s="146">
        <v>0</v>
      </c>
      <c r="V148" s="146">
        <f t="shared" si="6"/>
        <v>0</v>
      </c>
      <c r="W148" s="146">
        <v>0</v>
      </c>
      <c r="X148" s="147">
        <f t="shared" si="7"/>
        <v>0</v>
      </c>
      <c r="AR148" s="148" t="s">
        <v>136</v>
      </c>
      <c r="AT148" s="148" t="s">
        <v>132</v>
      </c>
      <c r="AU148" s="148" t="s">
        <v>137</v>
      </c>
      <c r="AY148" s="14" t="s">
        <v>128</v>
      </c>
      <c r="BE148" s="149">
        <f t="shared" si="8"/>
        <v>0</v>
      </c>
      <c r="BF148" s="149">
        <f t="shared" si="9"/>
        <v>0</v>
      </c>
      <c r="BG148" s="149">
        <f t="shared" si="10"/>
        <v>0</v>
      </c>
      <c r="BH148" s="149">
        <f t="shared" si="11"/>
        <v>0</v>
      </c>
      <c r="BI148" s="149">
        <f t="shared" si="12"/>
        <v>0</v>
      </c>
      <c r="BJ148" s="14" t="s">
        <v>137</v>
      </c>
      <c r="BK148" s="149">
        <f t="shared" si="13"/>
        <v>0</v>
      </c>
      <c r="BL148" s="14" t="s">
        <v>136</v>
      </c>
      <c r="BM148" s="148" t="s">
        <v>603</v>
      </c>
    </row>
    <row r="149" spans="2:65" s="1" customFormat="1" ht="24.15" customHeight="1">
      <c r="B149" s="135"/>
      <c r="C149" s="150" t="s">
        <v>287</v>
      </c>
      <c r="D149" s="150" t="s">
        <v>125</v>
      </c>
      <c r="E149" s="151" t="s">
        <v>604</v>
      </c>
      <c r="F149" s="152" t="s">
        <v>605</v>
      </c>
      <c r="G149" s="153" t="s">
        <v>147</v>
      </c>
      <c r="H149" s="154">
        <v>6</v>
      </c>
      <c r="I149" s="155"/>
      <c r="J149" s="156"/>
      <c r="K149" s="155">
        <f t="shared" si="1"/>
        <v>0</v>
      </c>
      <c r="L149" s="156"/>
      <c r="M149" s="157"/>
      <c r="N149" s="158" t="s">
        <v>1</v>
      </c>
      <c r="O149" s="144" t="s">
        <v>37</v>
      </c>
      <c r="P149" s="145">
        <f t="shared" si="2"/>
        <v>0</v>
      </c>
      <c r="Q149" s="145">
        <f t="shared" si="3"/>
        <v>0</v>
      </c>
      <c r="R149" s="145">
        <f t="shared" si="4"/>
        <v>0</v>
      </c>
      <c r="S149" s="146">
        <v>0</v>
      </c>
      <c r="T149" s="146">
        <f t="shared" si="5"/>
        <v>0</v>
      </c>
      <c r="U149" s="146">
        <v>3.8300000000000001E-3</v>
      </c>
      <c r="V149" s="146">
        <f t="shared" si="6"/>
        <v>2.298E-2</v>
      </c>
      <c r="W149" s="146">
        <v>0</v>
      </c>
      <c r="X149" s="147">
        <f t="shared" si="7"/>
        <v>0</v>
      </c>
      <c r="AR149" s="148" t="s">
        <v>142</v>
      </c>
      <c r="AT149" s="148" t="s">
        <v>125</v>
      </c>
      <c r="AU149" s="148" t="s">
        <v>137</v>
      </c>
      <c r="AY149" s="14" t="s">
        <v>128</v>
      </c>
      <c r="BE149" s="149">
        <f t="shared" si="8"/>
        <v>0</v>
      </c>
      <c r="BF149" s="149">
        <f t="shared" si="9"/>
        <v>0</v>
      </c>
      <c r="BG149" s="149">
        <f t="shared" si="10"/>
        <v>0</v>
      </c>
      <c r="BH149" s="149">
        <f t="shared" si="11"/>
        <v>0</v>
      </c>
      <c r="BI149" s="149">
        <f t="shared" si="12"/>
        <v>0</v>
      </c>
      <c r="BJ149" s="14" t="s">
        <v>137</v>
      </c>
      <c r="BK149" s="149">
        <f t="shared" si="13"/>
        <v>0</v>
      </c>
      <c r="BL149" s="14" t="s">
        <v>142</v>
      </c>
      <c r="BM149" s="148" t="s">
        <v>606</v>
      </c>
    </row>
    <row r="150" spans="2:65" s="1" customFormat="1" ht="24.15" customHeight="1">
      <c r="B150" s="135"/>
      <c r="C150" s="136" t="s">
        <v>300</v>
      </c>
      <c r="D150" s="136" t="s">
        <v>132</v>
      </c>
      <c r="E150" s="137" t="s">
        <v>607</v>
      </c>
      <c r="F150" s="138" t="s">
        <v>608</v>
      </c>
      <c r="G150" s="139" t="s">
        <v>147</v>
      </c>
      <c r="H150" s="140">
        <v>21</v>
      </c>
      <c r="I150" s="141"/>
      <c r="J150" s="141"/>
      <c r="K150" s="141">
        <f t="shared" si="1"/>
        <v>0</v>
      </c>
      <c r="L150" s="142"/>
      <c r="M150" s="26"/>
      <c r="N150" s="143" t="s">
        <v>1</v>
      </c>
      <c r="O150" s="144" t="s">
        <v>37</v>
      </c>
      <c r="P150" s="145">
        <f t="shared" si="2"/>
        <v>0</v>
      </c>
      <c r="Q150" s="145">
        <f t="shared" si="3"/>
        <v>0</v>
      </c>
      <c r="R150" s="145">
        <f t="shared" si="4"/>
        <v>0</v>
      </c>
      <c r="S150" s="146">
        <v>0.35</v>
      </c>
      <c r="T150" s="146">
        <f t="shared" si="5"/>
        <v>7.35</v>
      </c>
      <c r="U150" s="146">
        <v>0</v>
      </c>
      <c r="V150" s="146">
        <f t="shared" si="6"/>
        <v>0</v>
      </c>
      <c r="W150" s="146">
        <v>0</v>
      </c>
      <c r="X150" s="147">
        <f t="shared" si="7"/>
        <v>0</v>
      </c>
      <c r="AR150" s="148" t="s">
        <v>136</v>
      </c>
      <c r="AT150" s="148" t="s">
        <v>132</v>
      </c>
      <c r="AU150" s="148" t="s">
        <v>137</v>
      </c>
      <c r="AY150" s="14" t="s">
        <v>128</v>
      </c>
      <c r="BE150" s="149">
        <f t="shared" si="8"/>
        <v>0</v>
      </c>
      <c r="BF150" s="149">
        <f t="shared" si="9"/>
        <v>0</v>
      </c>
      <c r="BG150" s="149">
        <f t="shared" si="10"/>
        <v>0</v>
      </c>
      <c r="BH150" s="149">
        <f t="shared" si="11"/>
        <v>0</v>
      </c>
      <c r="BI150" s="149">
        <f t="shared" si="12"/>
        <v>0</v>
      </c>
      <c r="BJ150" s="14" t="s">
        <v>137</v>
      </c>
      <c r="BK150" s="149">
        <f t="shared" si="13"/>
        <v>0</v>
      </c>
      <c r="BL150" s="14" t="s">
        <v>136</v>
      </c>
      <c r="BM150" s="148" t="s">
        <v>609</v>
      </c>
    </row>
    <row r="151" spans="2:65" s="1" customFormat="1" ht="24.15" customHeight="1">
      <c r="B151" s="135"/>
      <c r="C151" s="150" t="s">
        <v>305</v>
      </c>
      <c r="D151" s="150" t="s">
        <v>125</v>
      </c>
      <c r="E151" s="151" t="s">
        <v>610</v>
      </c>
      <c r="F151" s="152" t="s">
        <v>611</v>
      </c>
      <c r="G151" s="153" t="s">
        <v>147</v>
      </c>
      <c r="H151" s="154">
        <v>13</v>
      </c>
      <c r="I151" s="155"/>
      <c r="J151" s="156"/>
      <c r="K151" s="155">
        <f t="shared" si="1"/>
        <v>0</v>
      </c>
      <c r="L151" s="156"/>
      <c r="M151" s="157"/>
      <c r="N151" s="158" t="s">
        <v>1</v>
      </c>
      <c r="O151" s="144" t="s">
        <v>37</v>
      </c>
      <c r="P151" s="145">
        <f t="shared" si="2"/>
        <v>0</v>
      </c>
      <c r="Q151" s="145">
        <f t="shared" si="3"/>
        <v>0</v>
      </c>
      <c r="R151" s="145">
        <f t="shared" si="4"/>
        <v>0</v>
      </c>
      <c r="S151" s="146">
        <v>0</v>
      </c>
      <c r="T151" s="146">
        <f t="shared" si="5"/>
        <v>0</v>
      </c>
      <c r="U151" s="146">
        <v>1.24E-3</v>
      </c>
      <c r="V151" s="146">
        <f t="shared" si="6"/>
        <v>1.6119999999999999E-2</v>
      </c>
      <c r="W151" s="146">
        <v>0</v>
      </c>
      <c r="X151" s="147">
        <f t="shared" si="7"/>
        <v>0</v>
      </c>
      <c r="AR151" s="148" t="s">
        <v>142</v>
      </c>
      <c r="AT151" s="148" t="s">
        <v>125</v>
      </c>
      <c r="AU151" s="148" t="s">
        <v>137</v>
      </c>
      <c r="AY151" s="14" t="s">
        <v>128</v>
      </c>
      <c r="BE151" s="149">
        <f t="shared" si="8"/>
        <v>0</v>
      </c>
      <c r="BF151" s="149">
        <f t="shared" si="9"/>
        <v>0</v>
      </c>
      <c r="BG151" s="149">
        <f t="shared" si="10"/>
        <v>0</v>
      </c>
      <c r="BH151" s="149">
        <f t="shared" si="11"/>
        <v>0</v>
      </c>
      <c r="BI151" s="149">
        <f t="shared" si="12"/>
        <v>0</v>
      </c>
      <c r="BJ151" s="14" t="s">
        <v>137</v>
      </c>
      <c r="BK151" s="149">
        <f t="shared" si="13"/>
        <v>0</v>
      </c>
      <c r="BL151" s="14" t="s">
        <v>142</v>
      </c>
      <c r="BM151" s="148" t="s">
        <v>612</v>
      </c>
    </row>
    <row r="152" spans="2:65" s="1" customFormat="1" ht="24.15" customHeight="1">
      <c r="B152" s="135"/>
      <c r="C152" s="150" t="s">
        <v>309</v>
      </c>
      <c r="D152" s="150" t="s">
        <v>125</v>
      </c>
      <c r="E152" s="151" t="s">
        <v>613</v>
      </c>
      <c r="F152" s="152" t="s">
        <v>614</v>
      </c>
      <c r="G152" s="153" t="s">
        <v>147</v>
      </c>
      <c r="H152" s="154">
        <v>8</v>
      </c>
      <c r="I152" s="155"/>
      <c r="J152" s="156"/>
      <c r="K152" s="155">
        <f t="shared" si="1"/>
        <v>0</v>
      </c>
      <c r="L152" s="156"/>
      <c r="M152" s="157"/>
      <c r="N152" s="158" t="s">
        <v>1</v>
      </c>
      <c r="O152" s="144" t="s">
        <v>37</v>
      </c>
      <c r="P152" s="145">
        <f t="shared" si="2"/>
        <v>0</v>
      </c>
      <c r="Q152" s="145">
        <f t="shared" si="3"/>
        <v>0</v>
      </c>
      <c r="R152" s="145">
        <f t="shared" si="4"/>
        <v>0</v>
      </c>
      <c r="S152" s="146">
        <v>0</v>
      </c>
      <c r="T152" s="146">
        <f t="shared" si="5"/>
        <v>0</v>
      </c>
      <c r="U152" s="146">
        <v>5.2500000000000003E-3</v>
      </c>
      <c r="V152" s="146">
        <f t="shared" si="6"/>
        <v>4.2000000000000003E-2</v>
      </c>
      <c r="W152" s="146">
        <v>0</v>
      </c>
      <c r="X152" s="147">
        <f t="shared" si="7"/>
        <v>0</v>
      </c>
      <c r="AR152" s="148" t="s">
        <v>142</v>
      </c>
      <c r="AT152" s="148" t="s">
        <v>125</v>
      </c>
      <c r="AU152" s="148" t="s">
        <v>137</v>
      </c>
      <c r="AY152" s="14" t="s">
        <v>128</v>
      </c>
      <c r="BE152" s="149">
        <f t="shared" si="8"/>
        <v>0</v>
      </c>
      <c r="BF152" s="149">
        <f t="shared" si="9"/>
        <v>0</v>
      </c>
      <c r="BG152" s="149">
        <f t="shared" si="10"/>
        <v>0</v>
      </c>
      <c r="BH152" s="149">
        <f t="shared" si="11"/>
        <v>0</v>
      </c>
      <c r="BI152" s="149">
        <f t="shared" si="12"/>
        <v>0</v>
      </c>
      <c r="BJ152" s="14" t="s">
        <v>137</v>
      </c>
      <c r="BK152" s="149">
        <f t="shared" si="13"/>
        <v>0</v>
      </c>
      <c r="BL152" s="14" t="s">
        <v>142</v>
      </c>
      <c r="BM152" s="148" t="s">
        <v>615</v>
      </c>
    </row>
    <row r="153" spans="2:65" s="1" customFormat="1" ht="33" customHeight="1">
      <c r="B153" s="135"/>
      <c r="C153" s="136" t="s">
        <v>217</v>
      </c>
      <c r="D153" s="136" t="s">
        <v>132</v>
      </c>
      <c r="E153" s="137" t="s">
        <v>190</v>
      </c>
      <c r="F153" s="138" t="s">
        <v>616</v>
      </c>
      <c r="G153" s="139" t="s">
        <v>147</v>
      </c>
      <c r="H153" s="140">
        <v>2</v>
      </c>
      <c r="I153" s="141"/>
      <c r="J153" s="141"/>
      <c r="K153" s="141">
        <f t="shared" si="1"/>
        <v>0</v>
      </c>
      <c r="L153" s="142"/>
      <c r="M153" s="26"/>
      <c r="N153" s="143" t="s">
        <v>1</v>
      </c>
      <c r="O153" s="144" t="s">
        <v>37</v>
      </c>
      <c r="P153" s="145">
        <f t="shared" si="2"/>
        <v>0</v>
      </c>
      <c r="Q153" s="145">
        <f t="shared" si="3"/>
        <v>0</v>
      </c>
      <c r="R153" s="145">
        <f t="shared" si="4"/>
        <v>0</v>
      </c>
      <c r="S153" s="146">
        <v>0.36</v>
      </c>
      <c r="T153" s="146">
        <f t="shared" si="5"/>
        <v>0.72</v>
      </c>
      <c r="U153" s="146">
        <v>0</v>
      </c>
      <c r="V153" s="146">
        <f t="shared" si="6"/>
        <v>0</v>
      </c>
      <c r="W153" s="146">
        <v>0</v>
      </c>
      <c r="X153" s="147">
        <f t="shared" si="7"/>
        <v>0</v>
      </c>
      <c r="AR153" s="148" t="s">
        <v>136</v>
      </c>
      <c r="AT153" s="148" t="s">
        <v>132</v>
      </c>
      <c r="AU153" s="148" t="s">
        <v>137</v>
      </c>
      <c r="AY153" s="14" t="s">
        <v>128</v>
      </c>
      <c r="BE153" s="149">
        <f t="shared" si="8"/>
        <v>0</v>
      </c>
      <c r="BF153" s="149">
        <f t="shared" si="9"/>
        <v>0</v>
      </c>
      <c r="BG153" s="149">
        <f t="shared" si="10"/>
        <v>0</v>
      </c>
      <c r="BH153" s="149">
        <f t="shared" si="11"/>
        <v>0</v>
      </c>
      <c r="BI153" s="149">
        <f t="shared" si="12"/>
        <v>0</v>
      </c>
      <c r="BJ153" s="14" t="s">
        <v>137</v>
      </c>
      <c r="BK153" s="149">
        <f t="shared" si="13"/>
        <v>0</v>
      </c>
      <c r="BL153" s="14" t="s">
        <v>136</v>
      </c>
      <c r="BM153" s="148" t="s">
        <v>617</v>
      </c>
    </row>
    <row r="154" spans="2:65" s="1" customFormat="1" ht="24.15" customHeight="1">
      <c r="B154" s="135"/>
      <c r="C154" s="150" t="s">
        <v>221</v>
      </c>
      <c r="D154" s="150" t="s">
        <v>125</v>
      </c>
      <c r="E154" s="151" t="s">
        <v>194</v>
      </c>
      <c r="F154" s="152" t="s">
        <v>618</v>
      </c>
      <c r="G154" s="153" t="s">
        <v>147</v>
      </c>
      <c r="H154" s="154">
        <v>2</v>
      </c>
      <c r="I154" s="155"/>
      <c r="J154" s="156"/>
      <c r="K154" s="155">
        <f t="shared" si="1"/>
        <v>0</v>
      </c>
      <c r="L154" s="156"/>
      <c r="M154" s="157"/>
      <c r="N154" s="158" t="s">
        <v>1</v>
      </c>
      <c r="O154" s="144" t="s">
        <v>37</v>
      </c>
      <c r="P154" s="145">
        <f t="shared" si="2"/>
        <v>0</v>
      </c>
      <c r="Q154" s="145">
        <f t="shared" si="3"/>
        <v>0</v>
      </c>
      <c r="R154" s="145">
        <f t="shared" si="4"/>
        <v>0</v>
      </c>
      <c r="S154" s="146">
        <v>0</v>
      </c>
      <c r="T154" s="146">
        <f t="shared" si="5"/>
        <v>0</v>
      </c>
      <c r="U154" s="146">
        <v>1.15E-2</v>
      </c>
      <c r="V154" s="146">
        <f t="shared" si="6"/>
        <v>2.3E-2</v>
      </c>
      <c r="W154" s="146">
        <v>0</v>
      </c>
      <c r="X154" s="147">
        <f t="shared" si="7"/>
        <v>0</v>
      </c>
      <c r="AR154" s="148" t="s">
        <v>142</v>
      </c>
      <c r="AT154" s="148" t="s">
        <v>125</v>
      </c>
      <c r="AU154" s="148" t="s">
        <v>137</v>
      </c>
      <c r="AY154" s="14" t="s">
        <v>128</v>
      </c>
      <c r="BE154" s="149">
        <f t="shared" si="8"/>
        <v>0</v>
      </c>
      <c r="BF154" s="149">
        <f t="shared" si="9"/>
        <v>0</v>
      </c>
      <c r="BG154" s="149">
        <f t="shared" si="10"/>
        <v>0</v>
      </c>
      <c r="BH154" s="149">
        <f t="shared" si="11"/>
        <v>0</v>
      </c>
      <c r="BI154" s="149">
        <f t="shared" si="12"/>
        <v>0</v>
      </c>
      <c r="BJ154" s="14" t="s">
        <v>137</v>
      </c>
      <c r="BK154" s="149">
        <f t="shared" si="13"/>
        <v>0</v>
      </c>
      <c r="BL154" s="14" t="s">
        <v>142</v>
      </c>
      <c r="BM154" s="148" t="s">
        <v>619</v>
      </c>
    </row>
    <row r="155" spans="2:65" s="1" customFormat="1" ht="24.15" customHeight="1">
      <c r="B155" s="135"/>
      <c r="C155" s="136" t="s">
        <v>347</v>
      </c>
      <c r="D155" s="136" t="s">
        <v>132</v>
      </c>
      <c r="E155" s="137" t="s">
        <v>620</v>
      </c>
      <c r="F155" s="138" t="s">
        <v>621</v>
      </c>
      <c r="G155" s="139" t="s">
        <v>147</v>
      </c>
      <c r="H155" s="140">
        <v>1</v>
      </c>
      <c r="I155" s="141"/>
      <c r="J155" s="141"/>
      <c r="K155" s="141">
        <f t="shared" si="1"/>
        <v>0</v>
      </c>
      <c r="L155" s="142"/>
      <c r="M155" s="26"/>
      <c r="N155" s="143" t="s">
        <v>1</v>
      </c>
      <c r="O155" s="144" t="s">
        <v>37</v>
      </c>
      <c r="P155" s="145">
        <f t="shared" si="2"/>
        <v>0</v>
      </c>
      <c r="Q155" s="145">
        <f t="shared" si="3"/>
        <v>0</v>
      </c>
      <c r="R155" s="145">
        <f t="shared" si="4"/>
        <v>0</v>
      </c>
      <c r="S155" s="146">
        <v>0.31</v>
      </c>
      <c r="T155" s="146">
        <f t="shared" si="5"/>
        <v>0.31</v>
      </c>
      <c r="U155" s="146">
        <v>0</v>
      </c>
      <c r="V155" s="146">
        <f t="shared" si="6"/>
        <v>0</v>
      </c>
      <c r="W155" s="146">
        <v>0</v>
      </c>
      <c r="X155" s="147">
        <f t="shared" si="7"/>
        <v>0</v>
      </c>
      <c r="AR155" s="148" t="s">
        <v>136</v>
      </c>
      <c r="AT155" s="148" t="s">
        <v>132</v>
      </c>
      <c r="AU155" s="148" t="s">
        <v>137</v>
      </c>
      <c r="AY155" s="14" t="s">
        <v>128</v>
      </c>
      <c r="BE155" s="149">
        <f t="shared" si="8"/>
        <v>0</v>
      </c>
      <c r="BF155" s="149">
        <f t="shared" si="9"/>
        <v>0</v>
      </c>
      <c r="BG155" s="149">
        <f t="shared" si="10"/>
        <v>0</v>
      </c>
      <c r="BH155" s="149">
        <f t="shared" si="11"/>
        <v>0</v>
      </c>
      <c r="BI155" s="149">
        <f t="shared" si="12"/>
        <v>0</v>
      </c>
      <c r="BJ155" s="14" t="s">
        <v>137</v>
      </c>
      <c r="BK155" s="149">
        <f t="shared" si="13"/>
        <v>0</v>
      </c>
      <c r="BL155" s="14" t="s">
        <v>136</v>
      </c>
      <c r="BM155" s="148" t="s">
        <v>622</v>
      </c>
    </row>
    <row r="156" spans="2:65" s="1" customFormat="1" ht="24.15" customHeight="1">
      <c r="B156" s="135"/>
      <c r="C156" s="150" t="s">
        <v>491</v>
      </c>
      <c r="D156" s="150" t="s">
        <v>125</v>
      </c>
      <c r="E156" s="151" t="s">
        <v>623</v>
      </c>
      <c r="F156" s="152" t="s">
        <v>624</v>
      </c>
      <c r="G156" s="153" t="s">
        <v>147</v>
      </c>
      <c r="H156" s="154">
        <v>1</v>
      </c>
      <c r="I156" s="155"/>
      <c r="J156" s="156"/>
      <c r="K156" s="155">
        <f t="shared" si="1"/>
        <v>0</v>
      </c>
      <c r="L156" s="156"/>
      <c r="M156" s="157"/>
      <c r="N156" s="158" t="s">
        <v>1</v>
      </c>
      <c r="O156" s="144" t="s">
        <v>37</v>
      </c>
      <c r="P156" s="145">
        <f t="shared" si="2"/>
        <v>0</v>
      </c>
      <c r="Q156" s="145">
        <f t="shared" si="3"/>
        <v>0</v>
      </c>
      <c r="R156" s="145">
        <f t="shared" si="4"/>
        <v>0</v>
      </c>
      <c r="S156" s="146">
        <v>0</v>
      </c>
      <c r="T156" s="146">
        <f t="shared" si="5"/>
        <v>0</v>
      </c>
      <c r="U156" s="146">
        <v>6.9999999999999999E-4</v>
      </c>
      <c r="V156" s="146">
        <f t="shared" si="6"/>
        <v>6.9999999999999999E-4</v>
      </c>
      <c r="W156" s="146">
        <v>0</v>
      </c>
      <c r="X156" s="147">
        <f t="shared" si="7"/>
        <v>0</v>
      </c>
      <c r="AR156" s="148" t="s">
        <v>142</v>
      </c>
      <c r="AT156" s="148" t="s">
        <v>125</v>
      </c>
      <c r="AU156" s="148" t="s">
        <v>137</v>
      </c>
      <c r="AY156" s="14" t="s">
        <v>128</v>
      </c>
      <c r="BE156" s="149">
        <f t="shared" si="8"/>
        <v>0</v>
      </c>
      <c r="BF156" s="149">
        <f t="shared" si="9"/>
        <v>0</v>
      </c>
      <c r="BG156" s="149">
        <f t="shared" si="10"/>
        <v>0</v>
      </c>
      <c r="BH156" s="149">
        <f t="shared" si="11"/>
        <v>0</v>
      </c>
      <c r="BI156" s="149">
        <f t="shared" si="12"/>
        <v>0</v>
      </c>
      <c r="BJ156" s="14" t="s">
        <v>137</v>
      </c>
      <c r="BK156" s="149">
        <f t="shared" si="13"/>
        <v>0</v>
      </c>
      <c r="BL156" s="14" t="s">
        <v>142</v>
      </c>
      <c r="BM156" s="148" t="s">
        <v>625</v>
      </c>
    </row>
    <row r="157" spans="2:65" s="1" customFormat="1" ht="16.5" customHeight="1">
      <c r="B157" s="135"/>
      <c r="C157" s="136" t="s">
        <v>296</v>
      </c>
      <c r="D157" s="136" t="s">
        <v>132</v>
      </c>
      <c r="E157" s="137" t="s">
        <v>626</v>
      </c>
      <c r="F157" s="138" t="s">
        <v>627</v>
      </c>
      <c r="G157" s="139" t="s">
        <v>147</v>
      </c>
      <c r="H157" s="140">
        <v>27</v>
      </c>
      <c r="I157" s="141"/>
      <c r="J157" s="141"/>
      <c r="K157" s="141">
        <f t="shared" si="1"/>
        <v>0</v>
      </c>
      <c r="L157" s="142"/>
      <c r="M157" s="26"/>
      <c r="N157" s="143" t="s">
        <v>1</v>
      </c>
      <c r="O157" s="144" t="s">
        <v>37</v>
      </c>
      <c r="P157" s="145">
        <f t="shared" si="2"/>
        <v>0</v>
      </c>
      <c r="Q157" s="145">
        <f t="shared" si="3"/>
        <v>0</v>
      </c>
      <c r="R157" s="145">
        <f t="shared" si="4"/>
        <v>0</v>
      </c>
      <c r="S157" s="146">
        <v>0.42</v>
      </c>
      <c r="T157" s="146">
        <f t="shared" si="5"/>
        <v>11.34</v>
      </c>
      <c r="U157" s="146">
        <v>0</v>
      </c>
      <c r="V157" s="146">
        <f t="shared" si="6"/>
        <v>0</v>
      </c>
      <c r="W157" s="146">
        <v>0</v>
      </c>
      <c r="X157" s="147">
        <f t="shared" si="7"/>
        <v>0</v>
      </c>
      <c r="AR157" s="148" t="s">
        <v>136</v>
      </c>
      <c r="AT157" s="148" t="s">
        <v>132</v>
      </c>
      <c r="AU157" s="148" t="s">
        <v>137</v>
      </c>
      <c r="AY157" s="14" t="s">
        <v>128</v>
      </c>
      <c r="BE157" s="149">
        <f t="shared" si="8"/>
        <v>0</v>
      </c>
      <c r="BF157" s="149">
        <f t="shared" si="9"/>
        <v>0</v>
      </c>
      <c r="BG157" s="149">
        <f t="shared" si="10"/>
        <v>0</v>
      </c>
      <c r="BH157" s="149">
        <f t="shared" si="11"/>
        <v>0</v>
      </c>
      <c r="BI157" s="149">
        <f t="shared" si="12"/>
        <v>0</v>
      </c>
      <c r="BJ157" s="14" t="s">
        <v>137</v>
      </c>
      <c r="BK157" s="149">
        <f t="shared" si="13"/>
        <v>0</v>
      </c>
      <c r="BL157" s="14" t="s">
        <v>136</v>
      </c>
      <c r="BM157" s="148" t="s">
        <v>628</v>
      </c>
    </row>
    <row r="158" spans="2:65" s="1" customFormat="1" ht="24.15" customHeight="1">
      <c r="B158" s="135"/>
      <c r="C158" s="136" t="s">
        <v>261</v>
      </c>
      <c r="D158" s="136" t="s">
        <v>132</v>
      </c>
      <c r="E158" s="137" t="s">
        <v>210</v>
      </c>
      <c r="F158" s="138" t="s">
        <v>211</v>
      </c>
      <c r="G158" s="139" t="s">
        <v>147</v>
      </c>
      <c r="H158" s="140">
        <v>5</v>
      </c>
      <c r="I158" s="141"/>
      <c r="J158" s="141"/>
      <c r="K158" s="141">
        <f t="shared" si="1"/>
        <v>0</v>
      </c>
      <c r="L158" s="142"/>
      <c r="M158" s="26"/>
      <c r="N158" s="143" t="s">
        <v>1</v>
      </c>
      <c r="O158" s="144" t="s">
        <v>37</v>
      </c>
      <c r="P158" s="145">
        <f t="shared" si="2"/>
        <v>0</v>
      </c>
      <c r="Q158" s="145">
        <f t="shared" si="3"/>
        <v>0</v>
      </c>
      <c r="R158" s="145">
        <f t="shared" si="4"/>
        <v>0</v>
      </c>
      <c r="S158" s="146">
        <v>0.28699999999999998</v>
      </c>
      <c r="T158" s="146">
        <f t="shared" si="5"/>
        <v>1.4349999999999998</v>
      </c>
      <c r="U158" s="146">
        <v>0</v>
      </c>
      <c r="V158" s="146">
        <f t="shared" si="6"/>
        <v>0</v>
      </c>
      <c r="W158" s="146">
        <v>0</v>
      </c>
      <c r="X158" s="147">
        <f t="shared" si="7"/>
        <v>0</v>
      </c>
      <c r="AR158" s="148" t="s">
        <v>136</v>
      </c>
      <c r="AT158" s="148" t="s">
        <v>132</v>
      </c>
      <c r="AU158" s="148" t="s">
        <v>137</v>
      </c>
      <c r="AY158" s="14" t="s">
        <v>128</v>
      </c>
      <c r="BE158" s="149">
        <f t="shared" si="8"/>
        <v>0</v>
      </c>
      <c r="BF158" s="149">
        <f t="shared" si="9"/>
        <v>0</v>
      </c>
      <c r="BG158" s="149">
        <f t="shared" si="10"/>
        <v>0</v>
      </c>
      <c r="BH158" s="149">
        <f t="shared" si="11"/>
        <v>0</v>
      </c>
      <c r="BI158" s="149">
        <f t="shared" si="12"/>
        <v>0</v>
      </c>
      <c r="BJ158" s="14" t="s">
        <v>137</v>
      </c>
      <c r="BK158" s="149">
        <f t="shared" si="13"/>
        <v>0</v>
      </c>
      <c r="BL158" s="14" t="s">
        <v>136</v>
      </c>
      <c r="BM158" s="148" t="s">
        <v>629</v>
      </c>
    </row>
    <row r="159" spans="2:65" s="1" customFormat="1" ht="16.5" customHeight="1">
      <c r="B159" s="135"/>
      <c r="C159" s="150" t="s">
        <v>265</v>
      </c>
      <c r="D159" s="150" t="s">
        <v>125</v>
      </c>
      <c r="E159" s="151" t="s">
        <v>214</v>
      </c>
      <c r="F159" s="152" t="s">
        <v>630</v>
      </c>
      <c r="G159" s="153" t="s">
        <v>147</v>
      </c>
      <c r="H159" s="154">
        <v>5</v>
      </c>
      <c r="I159" s="155"/>
      <c r="J159" s="156"/>
      <c r="K159" s="155">
        <f t="shared" si="1"/>
        <v>0</v>
      </c>
      <c r="L159" s="156"/>
      <c r="M159" s="157"/>
      <c r="N159" s="158" t="s">
        <v>1</v>
      </c>
      <c r="O159" s="144" t="s">
        <v>37</v>
      </c>
      <c r="P159" s="145">
        <f t="shared" si="2"/>
        <v>0</v>
      </c>
      <c r="Q159" s="145">
        <f t="shared" si="3"/>
        <v>0</v>
      </c>
      <c r="R159" s="145">
        <f t="shared" si="4"/>
        <v>0</v>
      </c>
      <c r="S159" s="146">
        <v>0</v>
      </c>
      <c r="T159" s="146">
        <f t="shared" si="5"/>
        <v>0</v>
      </c>
      <c r="U159" s="146">
        <v>1E-4</v>
      </c>
      <c r="V159" s="146">
        <f t="shared" si="6"/>
        <v>5.0000000000000001E-4</v>
      </c>
      <c r="W159" s="146">
        <v>0</v>
      </c>
      <c r="X159" s="147">
        <f t="shared" si="7"/>
        <v>0</v>
      </c>
      <c r="AR159" s="148" t="s">
        <v>142</v>
      </c>
      <c r="AT159" s="148" t="s">
        <v>125</v>
      </c>
      <c r="AU159" s="148" t="s">
        <v>137</v>
      </c>
      <c r="AY159" s="14" t="s">
        <v>128</v>
      </c>
      <c r="BE159" s="149">
        <f t="shared" si="8"/>
        <v>0</v>
      </c>
      <c r="BF159" s="149">
        <f t="shared" si="9"/>
        <v>0</v>
      </c>
      <c r="BG159" s="149">
        <f t="shared" si="10"/>
        <v>0</v>
      </c>
      <c r="BH159" s="149">
        <f t="shared" si="11"/>
        <v>0</v>
      </c>
      <c r="BI159" s="149">
        <f t="shared" si="12"/>
        <v>0</v>
      </c>
      <c r="BJ159" s="14" t="s">
        <v>137</v>
      </c>
      <c r="BK159" s="149">
        <f t="shared" si="13"/>
        <v>0</v>
      </c>
      <c r="BL159" s="14" t="s">
        <v>142</v>
      </c>
      <c r="BM159" s="148" t="s">
        <v>631</v>
      </c>
    </row>
    <row r="160" spans="2:65" s="1" customFormat="1" ht="21.75" customHeight="1">
      <c r="B160" s="135"/>
      <c r="C160" s="136" t="s">
        <v>233</v>
      </c>
      <c r="D160" s="136" t="s">
        <v>132</v>
      </c>
      <c r="E160" s="137" t="s">
        <v>632</v>
      </c>
      <c r="F160" s="138" t="s">
        <v>633</v>
      </c>
      <c r="G160" s="139" t="s">
        <v>135</v>
      </c>
      <c r="H160" s="140">
        <v>394</v>
      </c>
      <c r="I160" s="141"/>
      <c r="J160" s="141"/>
      <c r="K160" s="141">
        <f t="shared" si="1"/>
        <v>0</v>
      </c>
      <c r="L160" s="142"/>
      <c r="M160" s="26"/>
      <c r="N160" s="143" t="s">
        <v>1</v>
      </c>
      <c r="O160" s="144" t="s">
        <v>37</v>
      </c>
      <c r="P160" s="145">
        <f t="shared" si="2"/>
        <v>0</v>
      </c>
      <c r="Q160" s="145">
        <f t="shared" si="3"/>
        <v>0</v>
      </c>
      <c r="R160" s="145">
        <f t="shared" si="4"/>
        <v>0</v>
      </c>
      <c r="S160" s="146">
        <v>4.8000000000000001E-2</v>
      </c>
      <c r="T160" s="146">
        <f t="shared" si="5"/>
        <v>18.911999999999999</v>
      </c>
      <c r="U160" s="146">
        <v>0</v>
      </c>
      <c r="V160" s="146">
        <f t="shared" si="6"/>
        <v>0</v>
      </c>
      <c r="W160" s="146">
        <v>0</v>
      </c>
      <c r="X160" s="147">
        <f t="shared" si="7"/>
        <v>0</v>
      </c>
      <c r="AR160" s="148" t="s">
        <v>136</v>
      </c>
      <c r="AT160" s="148" t="s">
        <v>132</v>
      </c>
      <c r="AU160" s="148" t="s">
        <v>137</v>
      </c>
      <c r="AY160" s="14" t="s">
        <v>128</v>
      </c>
      <c r="BE160" s="149">
        <f t="shared" si="8"/>
        <v>0</v>
      </c>
      <c r="BF160" s="149">
        <f t="shared" si="9"/>
        <v>0</v>
      </c>
      <c r="BG160" s="149">
        <f t="shared" si="10"/>
        <v>0</v>
      </c>
      <c r="BH160" s="149">
        <f t="shared" si="11"/>
        <v>0</v>
      </c>
      <c r="BI160" s="149">
        <f t="shared" si="12"/>
        <v>0</v>
      </c>
      <c r="BJ160" s="14" t="s">
        <v>137</v>
      </c>
      <c r="BK160" s="149">
        <f t="shared" si="13"/>
        <v>0</v>
      </c>
      <c r="BL160" s="14" t="s">
        <v>136</v>
      </c>
      <c r="BM160" s="148" t="s">
        <v>634</v>
      </c>
    </row>
    <row r="161" spans="2:65" s="1" customFormat="1" ht="16.5" customHeight="1">
      <c r="B161" s="135"/>
      <c r="C161" s="150" t="s">
        <v>237</v>
      </c>
      <c r="D161" s="150" t="s">
        <v>125</v>
      </c>
      <c r="E161" s="151" t="s">
        <v>222</v>
      </c>
      <c r="F161" s="152" t="s">
        <v>223</v>
      </c>
      <c r="G161" s="153" t="s">
        <v>135</v>
      </c>
      <c r="H161" s="154">
        <v>394</v>
      </c>
      <c r="I161" s="155"/>
      <c r="J161" s="156"/>
      <c r="K161" s="155">
        <f t="shared" si="1"/>
        <v>0</v>
      </c>
      <c r="L161" s="156"/>
      <c r="M161" s="157"/>
      <c r="N161" s="158" t="s">
        <v>1</v>
      </c>
      <c r="O161" s="144" t="s">
        <v>37</v>
      </c>
      <c r="P161" s="145">
        <f t="shared" si="2"/>
        <v>0</v>
      </c>
      <c r="Q161" s="145">
        <f t="shared" si="3"/>
        <v>0</v>
      </c>
      <c r="R161" s="145">
        <f t="shared" si="4"/>
        <v>0</v>
      </c>
      <c r="S161" s="146">
        <v>0</v>
      </c>
      <c r="T161" s="146">
        <f t="shared" si="5"/>
        <v>0</v>
      </c>
      <c r="U161" s="146">
        <v>1.3999999999999999E-4</v>
      </c>
      <c r="V161" s="146">
        <f t="shared" si="6"/>
        <v>5.5159999999999994E-2</v>
      </c>
      <c r="W161" s="146">
        <v>0</v>
      </c>
      <c r="X161" s="147">
        <f t="shared" si="7"/>
        <v>0</v>
      </c>
      <c r="AR161" s="148" t="s">
        <v>142</v>
      </c>
      <c r="AT161" s="148" t="s">
        <v>125</v>
      </c>
      <c r="AU161" s="148" t="s">
        <v>137</v>
      </c>
      <c r="AY161" s="14" t="s">
        <v>128</v>
      </c>
      <c r="BE161" s="149">
        <f t="shared" si="8"/>
        <v>0</v>
      </c>
      <c r="BF161" s="149">
        <f t="shared" si="9"/>
        <v>0</v>
      </c>
      <c r="BG161" s="149">
        <f t="shared" si="10"/>
        <v>0</v>
      </c>
      <c r="BH161" s="149">
        <f t="shared" si="11"/>
        <v>0</v>
      </c>
      <c r="BI161" s="149">
        <f t="shared" si="12"/>
        <v>0</v>
      </c>
      <c r="BJ161" s="14" t="s">
        <v>137</v>
      </c>
      <c r="BK161" s="149">
        <f t="shared" si="13"/>
        <v>0</v>
      </c>
      <c r="BL161" s="14" t="s">
        <v>142</v>
      </c>
      <c r="BM161" s="148" t="s">
        <v>635</v>
      </c>
    </row>
    <row r="162" spans="2:65" s="1" customFormat="1" ht="21.75" customHeight="1">
      <c r="B162" s="135"/>
      <c r="C162" s="136" t="s">
        <v>181</v>
      </c>
      <c r="D162" s="136" t="s">
        <v>132</v>
      </c>
      <c r="E162" s="137" t="s">
        <v>636</v>
      </c>
      <c r="F162" s="138" t="s">
        <v>637</v>
      </c>
      <c r="G162" s="139" t="s">
        <v>135</v>
      </c>
      <c r="H162" s="140">
        <v>222</v>
      </c>
      <c r="I162" s="141"/>
      <c r="J162" s="141"/>
      <c r="K162" s="141">
        <f t="shared" si="1"/>
        <v>0</v>
      </c>
      <c r="L162" s="142"/>
      <c r="M162" s="26"/>
      <c r="N162" s="143" t="s">
        <v>1</v>
      </c>
      <c r="O162" s="144" t="s">
        <v>37</v>
      </c>
      <c r="P162" s="145">
        <f t="shared" si="2"/>
        <v>0</v>
      </c>
      <c r="Q162" s="145">
        <f t="shared" si="3"/>
        <v>0</v>
      </c>
      <c r="R162" s="145">
        <f t="shared" si="4"/>
        <v>0</v>
      </c>
      <c r="S162" s="146">
        <v>5.3999999999999999E-2</v>
      </c>
      <c r="T162" s="146">
        <f t="shared" si="5"/>
        <v>11.988</v>
      </c>
      <c r="U162" s="146">
        <v>0</v>
      </c>
      <c r="V162" s="146">
        <f t="shared" si="6"/>
        <v>0</v>
      </c>
      <c r="W162" s="146">
        <v>0</v>
      </c>
      <c r="X162" s="147">
        <f t="shared" si="7"/>
        <v>0</v>
      </c>
      <c r="AR162" s="148" t="s">
        <v>136</v>
      </c>
      <c r="AT162" s="148" t="s">
        <v>132</v>
      </c>
      <c r="AU162" s="148" t="s">
        <v>137</v>
      </c>
      <c r="AY162" s="14" t="s">
        <v>128</v>
      </c>
      <c r="BE162" s="149">
        <f t="shared" si="8"/>
        <v>0</v>
      </c>
      <c r="BF162" s="149">
        <f t="shared" si="9"/>
        <v>0</v>
      </c>
      <c r="BG162" s="149">
        <f t="shared" si="10"/>
        <v>0</v>
      </c>
      <c r="BH162" s="149">
        <f t="shared" si="11"/>
        <v>0</v>
      </c>
      <c r="BI162" s="149">
        <f t="shared" si="12"/>
        <v>0</v>
      </c>
      <c r="BJ162" s="14" t="s">
        <v>137</v>
      </c>
      <c r="BK162" s="149">
        <f t="shared" si="13"/>
        <v>0</v>
      </c>
      <c r="BL162" s="14" t="s">
        <v>136</v>
      </c>
      <c r="BM162" s="148" t="s">
        <v>638</v>
      </c>
    </row>
    <row r="163" spans="2:65" s="1" customFormat="1" ht="16.5" customHeight="1">
      <c r="B163" s="135"/>
      <c r="C163" s="150" t="s">
        <v>185</v>
      </c>
      <c r="D163" s="150" t="s">
        <v>125</v>
      </c>
      <c r="E163" s="151" t="s">
        <v>230</v>
      </c>
      <c r="F163" s="152" t="s">
        <v>231</v>
      </c>
      <c r="G163" s="153" t="s">
        <v>135</v>
      </c>
      <c r="H163" s="154">
        <v>222</v>
      </c>
      <c r="I163" s="155"/>
      <c r="J163" s="156"/>
      <c r="K163" s="155">
        <f t="shared" si="1"/>
        <v>0</v>
      </c>
      <c r="L163" s="156"/>
      <c r="M163" s="157"/>
      <c r="N163" s="158" t="s">
        <v>1</v>
      </c>
      <c r="O163" s="144" t="s">
        <v>37</v>
      </c>
      <c r="P163" s="145">
        <f t="shared" si="2"/>
        <v>0</v>
      </c>
      <c r="Q163" s="145">
        <f t="shared" si="3"/>
        <v>0</v>
      </c>
      <c r="R163" s="145">
        <f t="shared" si="4"/>
        <v>0</v>
      </c>
      <c r="S163" s="146">
        <v>0</v>
      </c>
      <c r="T163" s="146">
        <f t="shared" si="5"/>
        <v>0</v>
      </c>
      <c r="U163" s="146">
        <v>1.9000000000000001E-4</v>
      </c>
      <c r="V163" s="146">
        <f t="shared" si="6"/>
        <v>4.2180000000000002E-2</v>
      </c>
      <c r="W163" s="146">
        <v>0</v>
      </c>
      <c r="X163" s="147">
        <f t="shared" si="7"/>
        <v>0</v>
      </c>
      <c r="AR163" s="148" t="s">
        <v>142</v>
      </c>
      <c r="AT163" s="148" t="s">
        <v>125</v>
      </c>
      <c r="AU163" s="148" t="s">
        <v>137</v>
      </c>
      <c r="AY163" s="14" t="s">
        <v>128</v>
      </c>
      <c r="BE163" s="149">
        <f t="shared" si="8"/>
        <v>0</v>
      </c>
      <c r="BF163" s="149">
        <f t="shared" si="9"/>
        <v>0</v>
      </c>
      <c r="BG163" s="149">
        <f t="shared" si="10"/>
        <v>0</v>
      </c>
      <c r="BH163" s="149">
        <f t="shared" si="11"/>
        <v>0</v>
      </c>
      <c r="BI163" s="149">
        <f t="shared" si="12"/>
        <v>0</v>
      </c>
      <c r="BJ163" s="14" t="s">
        <v>137</v>
      </c>
      <c r="BK163" s="149">
        <f t="shared" si="13"/>
        <v>0</v>
      </c>
      <c r="BL163" s="14" t="s">
        <v>142</v>
      </c>
      <c r="BM163" s="148" t="s">
        <v>639</v>
      </c>
    </row>
    <row r="164" spans="2:65" s="1" customFormat="1" ht="16.5" customHeight="1">
      <c r="B164" s="135"/>
      <c r="C164" s="150" t="s">
        <v>189</v>
      </c>
      <c r="D164" s="150" t="s">
        <v>125</v>
      </c>
      <c r="E164" s="151" t="s">
        <v>640</v>
      </c>
      <c r="F164" s="152" t="s">
        <v>641</v>
      </c>
      <c r="G164" s="153" t="s">
        <v>135</v>
      </c>
      <c r="H164" s="154">
        <v>70</v>
      </c>
      <c r="I164" s="155"/>
      <c r="J164" s="156"/>
      <c r="K164" s="155">
        <f t="shared" si="1"/>
        <v>0</v>
      </c>
      <c r="L164" s="156"/>
      <c r="M164" s="157"/>
      <c r="N164" s="158" t="s">
        <v>1</v>
      </c>
      <c r="O164" s="144" t="s">
        <v>37</v>
      </c>
      <c r="P164" s="145">
        <f t="shared" si="2"/>
        <v>0</v>
      </c>
      <c r="Q164" s="145">
        <f t="shared" si="3"/>
        <v>0</v>
      </c>
      <c r="R164" s="145">
        <f t="shared" si="4"/>
        <v>0</v>
      </c>
      <c r="S164" s="146">
        <v>0</v>
      </c>
      <c r="T164" s="146">
        <f t="shared" si="5"/>
        <v>0</v>
      </c>
      <c r="U164" s="146">
        <v>5.0000000000000002E-5</v>
      </c>
      <c r="V164" s="146">
        <f t="shared" si="6"/>
        <v>3.5000000000000001E-3</v>
      </c>
      <c r="W164" s="146">
        <v>0</v>
      </c>
      <c r="X164" s="147">
        <f t="shared" si="7"/>
        <v>0</v>
      </c>
      <c r="AR164" s="148" t="s">
        <v>142</v>
      </c>
      <c r="AT164" s="148" t="s">
        <v>125</v>
      </c>
      <c r="AU164" s="148" t="s">
        <v>137</v>
      </c>
      <c r="AY164" s="14" t="s">
        <v>128</v>
      </c>
      <c r="BE164" s="149">
        <f t="shared" si="8"/>
        <v>0</v>
      </c>
      <c r="BF164" s="149">
        <f t="shared" si="9"/>
        <v>0</v>
      </c>
      <c r="BG164" s="149">
        <f t="shared" si="10"/>
        <v>0</v>
      </c>
      <c r="BH164" s="149">
        <f t="shared" si="11"/>
        <v>0</v>
      </c>
      <c r="BI164" s="149">
        <f t="shared" si="12"/>
        <v>0</v>
      </c>
      <c r="BJ164" s="14" t="s">
        <v>137</v>
      </c>
      <c r="BK164" s="149">
        <f t="shared" si="13"/>
        <v>0</v>
      </c>
      <c r="BL164" s="14" t="s">
        <v>142</v>
      </c>
      <c r="BM164" s="148" t="s">
        <v>642</v>
      </c>
    </row>
    <row r="165" spans="2:65" s="1" customFormat="1" ht="21.75" customHeight="1">
      <c r="B165" s="135"/>
      <c r="C165" s="136" t="s">
        <v>131</v>
      </c>
      <c r="D165" s="136" t="s">
        <v>132</v>
      </c>
      <c r="E165" s="137" t="s">
        <v>643</v>
      </c>
      <c r="F165" s="138" t="s">
        <v>644</v>
      </c>
      <c r="G165" s="139" t="s">
        <v>135</v>
      </c>
      <c r="H165" s="140">
        <v>25</v>
      </c>
      <c r="I165" s="141"/>
      <c r="J165" s="141"/>
      <c r="K165" s="141">
        <f t="shared" si="1"/>
        <v>0</v>
      </c>
      <c r="L165" s="142"/>
      <c r="M165" s="26"/>
      <c r="N165" s="143" t="s">
        <v>1</v>
      </c>
      <c r="O165" s="144" t="s">
        <v>37</v>
      </c>
      <c r="P165" s="145">
        <f t="shared" si="2"/>
        <v>0</v>
      </c>
      <c r="Q165" s="145">
        <f t="shared" si="3"/>
        <v>0</v>
      </c>
      <c r="R165" s="145">
        <f t="shared" si="4"/>
        <v>0</v>
      </c>
      <c r="S165" s="146">
        <v>5.5E-2</v>
      </c>
      <c r="T165" s="146">
        <f t="shared" si="5"/>
        <v>1.375</v>
      </c>
      <c r="U165" s="146">
        <v>0</v>
      </c>
      <c r="V165" s="146">
        <f t="shared" si="6"/>
        <v>0</v>
      </c>
      <c r="W165" s="146">
        <v>0</v>
      </c>
      <c r="X165" s="147">
        <f t="shared" si="7"/>
        <v>0</v>
      </c>
      <c r="AR165" s="148" t="s">
        <v>136</v>
      </c>
      <c r="AT165" s="148" t="s">
        <v>132</v>
      </c>
      <c r="AU165" s="148" t="s">
        <v>137</v>
      </c>
      <c r="AY165" s="14" t="s">
        <v>128</v>
      </c>
      <c r="BE165" s="149">
        <f t="shared" si="8"/>
        <v>0</v>
      </c>
      <c r="BF165" s="149">
        <f t="shared" si="9"/>
        <v>0</v>
      </c>
      <c r="BG165" s="149">
        <f t="shared" si="10"/>
        <v>0</v>
      </c>
      <c r="BH165" s="149">
        <f t="shared" si="11"/>
        <v>0</v>
      </c>
      <c r="BI165" s="149">
        <f t="shared" si="12"/>
        <v>0</v>
      </c>
      <c r="BJ165" s="14" t="s">
        <v>137</v>
      </c>
      <c r="BK165" s="149">
        <f t="shared" si="13"/>
        <v>0</v>
      </c>
      <c r="BL165" s="14" t="s">
        <v>136</v>
      </c>
      <c r="BM165" s="148" t="s">
        <v>645</v>
      </c>
    </row>
    <row r="166" spans="2:65" s="1" customFormat="1" ht="16.5" customHeight="1">
      <c r="B166" s="135"/>
      <c r="C166" s="150" t="s">
        <v>139</v>
      </c>
      <c r="D166" s="150" t="s">
        <v>125</v>
      </c>
      <c r="E166" s="151" t="s">
        <v>646</v>
      </c>
      <c r="F166" s="152" t="s">
        <v>647</v>
      </c>
      <c r="G166" s="153" t="s">
        <v>135</v>
      </c>
      <c r="H166" s="154">
        <v>25</v>
      </c>
      <c r="I166" s="155"/>
      <c r="J166" s="156"/>
      <c r="K166" s="155">
        <f t="shared" si="1"/>
        <v>0</v>
      </c>
      <c r="L166" s="156"/>
      <c r="M166" s="157"/>
      <c r="N166" s="158" t="s">
        <v>1</v>
      </c>
      <c r="O166" s="144" t="s">
        <v>37</v>
      </c>
      <c r="P166" s="145">
        <f t="shared" si="2"/>
        <v>0</v>
      </c>
      <c r="Q166" s="145">
        <f t="shared" si="3"/>
        <v>0</v>
      </c>
      <c r="R166" s="145">
        <f t="shared" si="4"/>
        <v>0</v>
      </c>
      <c r="S166" s="146">
        <v>0</v>
      </c>
      <c r="T166" s="146">
        <f t="shared" si="5"/>
        <v>0</v>
      </c>
      <c r="U166" s="146">
        <v>2.4000000000000001E-4</v>
      </c>
      <c r="V166" s="146">
        <f t="shared" si="6"/>
        <v>6.0000000000000001E-3</v>
      </c>
      <c r="W166" s="146">
        <v>0</v>
      </c>
      <c r="X166" s="147">
        <f t="shared" si="7"/>
        <v>0</v>
      </c>
      <c r="AR166" s="148" t="s">
        <v>142</v>
      </c>
      <c r="AT166" s="148" t="s">
        <v>125</v>
      </c>
      <c r="AU166" s="148" t="s">
        <v>137</v>
      </c>
      <c r="AY166" s="14" t="s">
        <v>128</v>
      </c>
      <c r="BE166" s="149">
        <f t="shared" si="8"/>
        <v>0</v>
      </c>
      <c r="BF166" s="149">
        <f t="shared" si="9"/>
        <v>0</v>
      </c>
      <c r="BG166" s="149">
        <f t="shared" si="10"/>
        <v>0</v>
      </c>
      <c r="BH166" s="149">
        <f t="shared" si="11"/>
        <v>0</v>
      </c>
      <c r="BI166" s="149">
        <f t="shared" si="12"/>
        <v>0</v>
      </c>
      <c r="BJ166" s="14" t="s">
        <v>137</v>
      </c>
      <c r="BK166" s="149">
        <f t="shared" si="13"/>
        <v>0</v>
      </c>
      <c r="BL166" s="14" t="s">
        <v>142</v>
      </c>
      <c r="BM166" s="148" t="s">
        <v>648</v>
      </c>
    </row>
    <row r="167" spans="2:65" s="1" customFormat="1" ht="24.15" customHeight="1">
      <c r="B167" s="135"/>
      <c r="C167" s="136" t="s">
        <v>149</v>
      </c>
      <c r="D167" s="136" t="s">
        <v>132</v>
      </c>
      <c r="E167" s="137" t="s">
        <v>649</v>
      </c>
      <c r="F167" s="138" t="s">
        <v>650</v>
      </c>
      <c r="G167" s="139" t="s">
        <v>135</v>
      </c>
      <c r="H167" s="140">
        <v>32</v>
      </c>
      <c r="I167" s="141"/>
      <c r="J167" s="141"/>
      <c r="K167" s="141">
        <f t="shared" si="1"/>
        <v>0</v>
      </c>
      <c r="L167" s="142"/>
      <c r="M167" s="26"/>
      <c r="N167" s="143" t="s">
        <v>1</v>
      </c>
      <c r="O167" s="144" t="s">
        <v>37</v>
      </c>
      <c r="P167" s="145">
        <f t="shared" si="2"/>
        <v>0</v>
      </c>
      <c r="Q167" s="145">
        <f t="shared" si="3"/>
        <v>0</v>
      </c>
      <c r="R167" s="145">
        <f t="shared" si="4"/>
        <v>0</v>
      </c>
      <c r="S167" s="146">
        <v>4.3999999999999997E-2</v>
      </c>
      <c r="T167" s="146">
        <f t="shared" si="5"/>
        <v>1.4079999999999999</v>
      </c>
      <c r="U167" s="146">
        <v>0</v>
      </c>
      <c r="V167" s="146">
        <f t="shared" si="6"/>
        <v>0</v>
      </c>
      <c r="W167" s="146">
        <v>0</v>
      </c>
      <c r="X167" s="147">
        <f t="shared" si="7"/>
        <v>0</v>
      </c>
      <c r="AR167" s="148" t="s">
        <v>136</v>
      </c>
      <c r="AT167" s="148" t="s">
        <v>132</v>
      </c>
      <c r="AU167" s="148" t="s">
        <v>137</v>
      </c>
      <c r="AY167" s="14" t="s">
        <v>128</v>
      </c>
      <c r="BE167" s="149">
        <f t="shared" si="8"/>
        <v>0</v>
      </c>
      <c r="BF167" s="149">
        <f t="shared" si="9"/>
        <v>0</v>
      </c>
      <c r="BG167" s="149">
        <f t="shared" si="10"/>
        <v>0</v>
      </c>
      <c r="BH167" s="149">
        <f t="shared" si="11"/>
        <v>0</v>
      </c>
      <c r="BI167" s="149">
        <f t="shared" si="12"/>
        <v>0</v>
      </c>
      <c r="BJ167" s="14" t="s">
        <v>137</v>
      </c>
      <c r="BK167" s="149">
        <f t="shared" si="13"/>
        <v>0</v>
      </c>
      <c r="BL167" s="14" t="s">
        <v>136</v>
      </c>
      <c r="BM167" s="148" t="s">
        <v>651</v>
      </c>
    </row>
    <row r="168" spans="2:65" s="1" customFormat="1" ht="16.5" customHeight="1">
      <c r="B168" s="135"/>
      <c r="C168" s="150" t="s">
        <v>153</v>
      </c>
      <c r="D168" s="150" t="s">
        <v>125</v>
      </c>
      <c r="E168" s="151" t="s">
        <v>238</v>
      </c>
      <c r="F168" s="152" t="s">
        <v>239</v>
      </c>
      <c r="G168" s="153" t="s">
        <v>135</v>
      </c>
      <c r="H168" s="154">
        <v>32</v>
      </c>
      <c r="I168" s="155"/>
      <c r="J168" s="156"/>
      <c r="K168" s="155">
        <f t="shared" si="1"/>
        <v>0</v>
      </c>
      <c r="L168" s="156"/>
      <c r="M168" s="157"/>
      <c r="N168" s="158" t="s">
        <v>1</v>
      </c>
      <c r="O168" s="144" t="s">
        <v>37</v>
      </c>
      <c r="P168" s="145">
        <f t="shared" si="2"/>
        <v>0</v>
      </c>
      <c r="Q168" s="145">
        <f t="shared" si="3"/>
        <v>0</v>
      </c>
      <c r="R168" s="145">
        <f t="shared" si="4"/>
        <v>0</v>
      </c>
      <c r="S168" s="146">
        <v>0</v>
      </c>
      <c r="T168" s="146">
        <f t="shared" si="5"/>
        <v>0</v>
      </c>
      <c r="U168" s="146">
        <v>2.7999999999999998E-4</v>
      </c>
      <c r="V168" s="146">
        <f t="shared" si="6"/>
        <v>8.9599999999999992E-3</v>
      </c>
      <c r="W168" s="146">
        <v>0</v>
      </c>
      <c r="X168" s="147">
        <f t="shared" si="7"/>
        <v>0</v>
      </c>
      <c r="AR168" s="148" t="s">
        <v>142</v>
      </c>
      <c r="AT168" s="148" t="s">
        <v>125</v>
      </c>
      <c r="AU168" s="148" t="s">
        <v>137</v>
      </c>
      <c r="AY168" s="14" t="s">
        <v>128</v>
      </c>
      <c r="BE168" s="149">
        <f t="shared" si="8"/>
        <v>0</v>
      </c>
      <c r="BF168" s="149">
        <f t="shared" si="9"/>
        <v>0</v>
      </c>
      <c r="BG168" s="149">
        <f t="shared" si="10"/>
        <v>0</v>
      </c>
      <c r="BH168" s="149">
        <f t="shared" si="11"/>
        <v>0</v>
      </c>
      <c r="BI168" s="149">
        <f t="shared" si="12"/>
        <v>0</v>
      </c>
      <c r="BJ168" s="14" t="s">
        <v>137</v>
      </c>
      <c r="BK168" s="149">
        <f t="shared" si="13"/>
        <v>0</v>
      </c>
      <c r="BL168" s="14" t="s">
        <v>142</v>
      </c>
      <c r="BM168" s="148" t="s">
        <v>652</v>
      </c>
    </row>
    <row r="169" spans="2:65" s="1" customFormat="1" ht="24.15" customHeight="1">
      <c r="B169" s="135"/>
      <c r="C169" s="136" t="s">
        <v>193</v>
      </c>
      <c r="D169" s="136" t="s">
        <v>132</v>
      </c>
      <c r="E169" s="137" t="s">
        <v>653</v>
      </c>
      <c r="F169" s="138" t="s">
        <v>654</v>
      </c>
      <c r="G169" s="139" t="s">
        <v>135</v>
      </c>
      <c r="H169" s="140">
        <v>70</v>
      </c>
      <c r="I169" s="141"/>
      <c r="J169" s="141"/>
      <c r="K169" s="141">
        <f t="shared" si="1"/>
        <v>0</v>
      </c>
      <c r="L169" s="142"/>
      <c r="M169" s="26"/>
      <c r="N169" s="143" t="s">
        <v>1</v>
      </c>
      <c r="O169" s="144" t="s">
        <v>37</v>
      </c>
      <c r="P169" s="145">
        <f t="shared" si="2"/>
        <v>0</v>
      </c>
      <c r="Q169" s="145">
        <f t="shared" si="3"/>
        <v>0</v>
      </c>
      <c r="R169" s="145">
        <f t="shared" si="4"/>
        <v>0</v>
      </c>
      <c r="S169" s="146">
        <v>3.1E-2</v>
      </c>
      <c r="T169" s="146">
        <f t="shared" si="5"/>
        <v>2.17</v>
      </c>
      <c r="U169" s="146">
        <v>0</v>
      </c>
      <c r="V169" s="146">
        <f t="shared" si="6"/>
        <v>0</v>
      </c>
      <c r="W169" s="146">
        <v>0</v>
      </c>
      <c r="X169" s="147">
        <f t="shared" si="7"/>
        <v>0</v>
      </c>
      <c r="AR169" s="148" t="s">
        <v>136</v>
      </c>
      <c r="AT169" s="148" t="s">
        <v>132</v>
      </c>
      <c r="AU169" s="148" t="s">
        <v>137</v>
      </c>
      <c r="AY169" s="14" t="s">
        <v>128</v>
      </c>
      <c r="BE169" s="149">
        <f t="shared" si="8"/>
        <v>0</v>
      </c>
      <c r="BF169" s="149">
        <f t="shared" si="9"/>
        <v>0</v>
      </c>
      <c r="BG169" s="149">
        <f t="shared" si="10"/>
        <v>0</v>
      </c>
      <c r="BH169" s="149">
        <f t="shared" si="11"/>
        <v>0</v>
      </c>
      <c r="BI169" s="149">
        <f t="shared" si="12"/>
        <v>0</v>
      </c>
      <c r="BJ169" s="14" t="s">
        <v>137</v>
      </c>
      <c r="BK169" s="149">
        <f t="shared" si="13"/>
        <v>0</v>
      </c>
      <c r="BL169" s="14" t="s">
        <v>136</v>
      </c>
      <c r="BM169" s="148" t="s">
        <v>655</v>
      </c>
    </row>
    <row r="170" spans="2:65" s="1" customFormat="1" ht="24.15" customHeight="1">
      <c r="B170" s="135"/>
      <c r="C170" s="136" t="s">
        <v>157</v>
      </c>
      <c r="D170" s="136" t="s">
        <v>132</v>
      </c>
      <c r="E170" s="137" t="s">
        <v>656</v>
      </c>
      <c r="F170" s="138" t="s">
        <v>657</v>
      </c>
      <c r="G170" s="139" t="s">
        <v>135</v>
      </c>
      <c r="H170" s="140">
        <v>55</v>
      </c>
      <c r="I170" s="141"/>
      <c r="J170" s="141"/>
      <c r="K170" s="141">
        <f t="shared" si="1"/>
        <v>0</v>
      </c>
      <c r="L170" s="142"/>
      <c r="M170" s="26"/>
      <c r="N170" s="143" t="s">
        <v>1</v>
      </c>
      <c r="O170" s="144" t="s">
        <v>37</v>
      </c>
      <c r="P170" s="145">
        <f t="shared" si="2"/>
        <v>0</v>
      </c>
      <c r="Q170" s="145">
        <f t="shared" si="3"/>
        <v>0</v>
      </c>
      <c r="R170" s="145">
        <f t="shared" si="4"/>
        <v>0</v>
      </c>
      <c r="S170" s="146">
        <v>3.6999999999999998E-2</v>
      </c>
      <c r="T170" s="146">
        <f t="shared" si="5"/>
        <v>2.0349999999999997</v>
      </c>
      <c r="U170" s="146">
        <v>0</v>
      </c>
      <c r="V170" s="146">
        <f t="shared" si="6"/>
        <v>0</v>
      </c>
      <c r="W170" s="146">
        <v>0</v>
      </c>
      <c r="X170" s="147">
        <f t="shared" si="7"/>
        <v>0</v>
      </c>
      <c r="AR170" s="148" t="s">
        <v>136</v>
      </c>
      <c r="AT170" s="148" t="s">
        <v>132</v>
      </c>
      <c r="AU170" s="148" t="s">
        <v>137</v>
      </c>
      <c r="AY170" s="14" t="s">
        <v>128</v>
      </c>
      <c r="BE170" s="149">
        <f t="shared" si="8"/>
        <v>0</v>
      </c>
      <c r="BF170" s="149">
        <f t="shared" si="9"/>
        <v>0</v>
      </c>
      <c r="BG170" s="149">
        <f t="shared" si="10"/>
        <v>0</v>
      </c>
      <c r="BH170" s="149">
        <f t="shared" si="11"/>
        <v>0</v>
      </c>
      <c r="BI170" s="149">
        <f t="shared" si="12"/>
        <v>0</v>
      </c>
      <c r="BJ170" s="14" t="s">
        <v>137</v>
      </c>
      <c r="BK170" s="149">
        <f t="shared" si="13"/>
        <v>0</v>
      </c>
      <c r="BL170" s="14" t="s">
        <v>136</v>
      </c>
      <c r="BM170" s="148" t="s">
        <v>658</v>
      </c>
    </row>
    <row r="171" spans="2:65" s="1" customFormat="1" ht="16.5" customHeight="1">
      <c r="B171" s="135"/>
      <c r="C171" s="150" t="s">
        <v>161</v>
      </c>
      <c r="D171" s="150" t="s">
        <v>125</v>
      </c>
      <c r="E171" s="151" t="s">
        <v>270</v>
      </c>
      <c r="F171" s="152" t="s">
        <v>271</v>
      </c>
      <c r="G171" s="153" t="s">
        <v>135</v>
      </c>
      <c r="H171" s="154">
        <v>55</v>
      </c>
      <c r="I171" s="155"/>
      <c r="J171" s="156"/>
      <c r="K171" s="155">
        <f t="shared" si="1"/>
        <v>0</v>
      </c>
      <c r="L171" s="156"/>
      <c r="M171" s="157"/>
      <c r="N171" s="158" t="s">
        <v>1</v>
      </c>
      <c r="O171" s="144" t="s">
        <v>37</v>
      </c>
      <c r="P171" s="145">
        <f t="shared" si="2"/>
        <v>0</v>
      </c>
      <c r="Q171" s="145">
        <f t="shared" si="3"/>
        <v>0</v>
      </c>
      <c r="R171" s="145">
        <f t="shared" si="4"/>
        <v>0</v>
      </c>
      <c r="S171" s="146">
        <v>0</v>
      </c>
      <c r="T171" s="146">
        <f t="shared" si="5"/>
        <v>0</v>
      </c>
      <c r="U171" s="146">
        <v>6.9999999999999994E-5</v>
      </c>
      <c r="V171" s="146">
        <f t="shared" si="6"/>
        <v>3.8499999999999997E-3</v>
      </c>
      <c r="W171" s="146">
        <v>0</v>
      </c>
      <c r="X171" s="147">
        <f t="shared" si="7"/>
        <v>0</v>
      </c>
      <c r="AR171" s="148" t="s">
        <v>142</v>
      </c>
      <c r="AT171" s="148" t="s">
        <v>125</v>
      </c>
      <c r="AU171" s="148" t="s">
        <v>137</v>
      </c>
      <c r="AY171" s="14" t="s">
        <v>128</v>
      </c>
      <c r="BE171" s="149">
        <f t="shared" si="8"/>
        <v>0</v>
      </c>
      <c r="BF171" s="149">
        <f t="shared" si="9"/>
        <v>0</v>
      </c>
      <c r="BG171" s="149">
        <f t="shared" si="10"/>
        <v>0</v>
      </c>
      <c r="BH171" s="149">
        <f t="shared" si="11"/>
        <v>0</v>
      </c>
      <c r="BI171" s="149">
        <f t="shared" si="12"/>
        <v>0</v>
      </c>
      <c r="BJ171" s="14" t="s">
        <v>137</v>
      </c>
      <c r="BK171" s="149">
        <f t="shared" si="13"/>
        <v>0</v>
      </c>
      <c r="BL171" s="14" t="s">
        <v>142</v>
      </c>
      <c r="BM171" s="148" t="s">
        <v>659</v>
      </c>
    </row>
    <row r="172" spans="2:65" s="1" customFormat="1" ht="24.15" customHeight="1">
      <c r="B172" s="135"/>
      <c r="C172" s="136" t="s">
        <v>497</v>
      </c>
      <c r="D172" s="136" t="s">
        <v>132</v>
      </c>
      <c r="E172" s="137" t="s">
        <v>660</v>
      </c>
      <c r="F172" s="138" t="s">
        <v>661</v>
      </c>
      <c r="G172" s="139" t="s">
        <v>135</v>
      </c>
      <c r="H172" s="140">
        <v>38</v>
      </c>
      <c r="I172" s="141"/>
      <c r="J172" s="141"/>
      <c r="K172" s="141">
        <f t="shared" si="1"/>
        <v>0</v>
      </c>
      <c r="L172" s="142"/>
      <c r="M172" s="26"/>
      <c r="N172" s="143" t="s">
        <v>1</v>
      </c>
      <c r="O172" s="144" t="s">
        <v>37</v>
      </c>
      <c r="P172" s="145">
        <f t="shared" si="2"/>
        <v>0</v>
      </c>
      <c r="Q172" s="145">
        <f t="shared" si="3"/>
        <v>0</v>
      </c>
      <c r="R172" s="145">
        <f t="shared" si="4"/>
        <v>0</v>
      </c>
      <c r="S172" s="146">
        <v>0.159</v>
      </c>
      <c r="T172" s="146">
        <f t="shared" si="5"/>
        <v>6.0419999999999998</v>
      </c>
      <c r="U172" s="146">
        <v>0</v>
      </c>
      <c r="V172" s="146">
        <f t="shared" si="6"/>
        <v>0</v>
      </c>
      <c r="W172" s="146">
        <v>0</v>
      </c>
      <c r="X172" s="147">
        <f t="shared" si="7"/>
        <v>0</v>
      </c>
      <c r="AR172" s="148" t="s">
        <v>217</v>
      </c>
      <c r="AT172" s="148" t="s">
        <v>132</v>
      </c>
      <c r="AU172" s="148" t="s">
        <v>137</v>
      </c>
      <c r="AY172" s="14" t="s">
        <v>128</v>
      </c>
      <c r="BE172" s="149">
        <f t="shared" si="8"/>
        <v>0</v>
      </c>
      <c r="BF172" s="149">
        <f t="shared" si="9"/>
        <v>0</v>
      </c>
      <c r="BG172" s="149">
        <f t="shared" si="10"/>
        <v>0</v>
      </c>
      <c r="BH172" s="149">
        <f t="shared" si="11"/>
        <v>0</v>
      </c>
      <c r="BI172" s="149">
        <f t="shared" si="12"/>
        <v>0</v>
      </c>
      <c r="BJ172" s="14" t="s">
        <v>137</v>
      </c>
      <c r="BK172" s="149">
        <f t="shared" si="13"/>
        <v>0</v>
      </c>
      <c r="BL172" s="14" t="s">
        <v>217</v>
      </c>
      <c r="BM172" s="148" t="s">
        <v>662</v>
      </c>
    </row>
    <row r="173" spans="2:65" s="1" customFormat="1" ht="16.5" customHeight="1">
      <c r="B173" s="135"/>
      <c r="C173" s="150" t="s">
        <v>501</v>
      </c>
      <c r="D173" s="150" t="s">
        <v>125</v>
      </c>
      <c r="E173" s="151" t="s">
        <v>663</v>
      </c>
      <c r="F173" s="152" t="s">
        <v>664</v>
      </c>
      <c r="G173" s="153" t="s">
        <v>135</v>
      </c>
      <c r="H173" s="154">
        <v>38</v>
      </c>
      <c r="I173" s="155"/>
      <c r="J173" s="156"/>
      <c r="K173" s="155">
        <f t="shared" si="1"/>
        <v>0</v>
      </c>
      <c r="L173" s="156"/>
      <c r="M173" s="157"/>
      <c r="N173" s="158" t="s">
        <v>1</v>
      </c>
      <c r="O173" s="144" t="s">
        <v>37</v>
      </c>
      <c r="P173" s="145">
        <f t="shared" si="2"/>
        <v>0</v>
      </c>
      <c r="Q173" s="145">
        <f t="shared" si="3"/>
        <v>0</v>
      </c>
      <c r="R173" s="145">
        <f t="shared" si="4"/>
        <v>0</v>
      </c>
      <c r="S173" s="146">
        <v>0</v>
      </c>
      <c r="T173" s="146">
        <f t="shared" si="5"/>
        <v>0</v>
      </c>
      <c r="U173" s="146">
        <v>1.0499999999999999E-3</v>
      </c>
      <c r="V173" s="146">
        <f t="shared" si="6"/>
        <v>3.9899999999999998E-2</v>
      </c>
      <c r="W173" s="146">
        <v>0</v>
      </c>
      <c r="X173" s="147">
        <f t="shared" si="7"/>
        <v>0</v>
      </c>
      <c r="AR173" s="148" t="s">
        <v>142</v>
      </c>
      <c r="AT173" s="148" t="s">
        <v>125</v>
      </c>
      <c r="AU173" s="148" t="s">
        <v>137</v>
      </c>
      <c r="AY173" s="14" t="s">
        <v>128</v>
      </c>
      <c r="BE173" s="149">
        <f t="shared" si="8"/>
        <v>0</v>
      </c>
      <c r="BF173" s="149">
        <f t="shared" si="9"/>
        <v>0</v>
      </c>
      <c r="BG173" s="149">
        <f t="shared" si="10"/>
        <v>0</v>
      </c>
      <c r="BH173" s="149">
        <f t="shared" si="11"/>
        <v>0</v>
      </c>
      <c r="BI173" s="149">
        <f t="shared" si="12"/>
        <v>0</v>
      </c>
      <c r="BJ173" s="14" t="s">
        <v>137</v>
      </c>
      <c r="BK173" s="149">
        <f t="shared" si="13"/>
        <v>0</v>
      </c>
      <c r="BL173" s="14" t="s">
        <v>142</v>
      </c>
      <c r="BM173" s="148" t="s">
        <v>665</v>
      </c>
    </row>
    <row r="174" spans="2:65" s="11" customFormat="1" ht="22.8" customHeight="1">
      <c r="B174" s="123"/>
      <c r="D174" s="124" t="s">
        <v>72</v>
      </c>
      <c r="E174" s="133" t="s">
        <v>495</v>
      </c>
      <c r="F174" s="133" t="s">
        <v>496</v>
      </c>
      <c r="K174" s="134">
        <f>BK174</f>
        <v>0</v>
      </c>
      <c r="M174" s="123"/>
      <c r="N174" s="127"/>
      <c r="Q174" s="128">
        <f>SUM(Q175:Q176)</f>
        <v>0</v>
      </c>
      <c r="R174" s="128">
        <f>SUM(R175:R176)</f>
        <v>0</v>
      </c>
      <c r="T174" s="129">
        <f>SUM(T175:T176)</f>
        <v>6.1379999999999999</v>
      </c>
      <c r="V174" s="129">
        <f>SUM(V175:V176)</f>
        <v>6.2E-4</v>
      </c>
      <c r="X174" s="130">
        <f>SUM(X175:X176)</f>
        <v>0</v>
      </c>
      <c r="AR174" s="124" t="s">
        <v>127</v>
      </c>
      <c r="AT174" s="131" t="s">
        <v>72</v>
      </c>
      <c r="AU174" s="131" t="s">
        <v>81</v>
      </c>
      <c r="AY174" s="124" t="s">
        <v>128</v>
      </c>
      <c r="BK174" s="132">
        <f>SUM(BK175:BK176)</f>
        <v>0</v>
      </c>
    </row>
    <row r="175" spans="2:65" s="1" customFormat="1" ht="33" customHeight="1">
      <c r="B175" s="135"/>
      <c r="C175" s="136" t="s">
        <v>313</v>
      </c>
      <c r="D175" s="136" t="s">
        <v>132</v>
      </c>
      <c r="E175" s="137" t="s">
        <v>666</v>
      </c>
      <c r="F175" s="138" t="s">
        <v>667</v>
      </c>
      <c r="G175" s="139" t="s">
        <v>147</v>
      </c>
      <c r="H175" s="140">
        <v>31</v>
      </c>
      <c r="I175" s="141"/>
      <c r="J175" s="141"/>
      <c r="K175" s="141">
        <f>ROUND(P175*H175,2)</f>
        <v>0</v>
      </c>
      <c r="L175" s="142"/>
      <c r="M175" s="26"/>
      <c r="N175" s="143" t="s">
        <v>1</v>
      </c>
      <c r="O175" s="144" t="s">
        <v>37</v>
      </c>
      <c r="P175" s="145">
        <f>I175+J175</f>
        <v>0</v>
      </c>
      <c r="Q175" s="145">
        <f>ROUND(I175*H175,2)</f>
        <v>0</v>
      </c>
      <c r="R175" s="145">
        <f>ROUND(J175*H175,2)</f>
        <v>0</v>
      </c>
      <c r="S175" s="146">
        <v>0.19800000000000001</v>
      </c>
      <c r="T175" s="146">
        <f>S175*H175</f>
        <v>6.1379999999999999</v>
      </c>
      <c r="U175" s="146">
        <v>0</v>
      </c>
      <c r="V175" s="146">
        <f>U175*H175</f>
        <v>0</v>
      </c>
      <c r="W175" s="146">
        <v>0</v>
      </c>
      <c r="X175" s="147">
        <f>W175*H175</f>
        <v>0</v>
      </c>
      <c r="AR175" s="148" t="s">
        <v>136</v>
      </c>
      <c r="AT175" s="148" t="s">
        <v>132</v>
      </c>
      <c r="AU175" s="148" t="s">
        <v>137</v>
      </c>
      <c r="AY175" s="14" t="s">
        <v>128</v>
      </c>
      <c r="BE175" s="149">
        <f>IF(O175="základná",K175,0)</f>
        <v>0</v>
      </c>
      <c r="BF175" s="149">
        <f>IF(O175="znížená",K175,0)</f>
        <v>0</v>
      </c>
      <c r="BG175" s="149">
        <f>IF(O175="zákl. prenesená",K175,0)</f>
        <v>0</v>
      </c>
      <c r="BH175" s="149">
        <f>IF(O175="zníž. prenesená",K175,0)</f>
        <v>0</v>
      </c>
      <c r="BI175" s="149">
        <f>IF(O175="nulová",K175,0)</f>
        <v>0</v>
      </c>
      <c r="BJ175" s="14" t="s">
        <v>137</v>
      </c>
      <c r="BK175" s="149">
        <f>ROUND(P175*H175,2)</f>
        <v>0</v>
      </c>
      <c r="BL175" s="14" t="s">
        <v>136</v>
      </c>
      <c r="BM175" s="148" t="s">
        <v>668</v>
      </c>
    </row>
    <row r="176" spans="2:65" s="1" customFormat="1" ht="21.75" customHeight="1">
      <c r="B176" s="135"/>
      <c r="C176" s="150" t="s">
        <v>317</v>
      </c>
      <c r="D176" s="150" t="s">
        <v>125</v>
      </c>
      <c r="E176" s="151" t="s">
        <v>669</v>
      </c>
      <c r="F176" s="152" t="s">
        <v>670</v>
      </c>
      <c r="G176" s="153" t="s">
        <v>147</v>
      </c>
      <c r="H176" s="154">
        <v>31</v>
      </c>
      <c r="I176" s="155"/>
      <c r="J176" s="156"/>
      <c r="K176" s="155">
        <f>ROUND(P176*H176,2)</f>
        <v>0</v>
      </c>
      <c r="L176" s="156"/>
      <c r="M176" s="157"/>
      <c r="N176" s="158" t="s">
        <v>1</v>
      </c>
      <c r="O176" s="144" t="s">
        <v>37</v>
      </c>
      <c r="P176" s="145">
        <f>I176+J176</f>
        <v>0</v>
      </c>
      <c r="Q176" s="145">
        <f>ROUND(I176*H176,2)</f>
        <v>0</v>
      </c>
      <c r="R176" s="145">
        <f>ROUND(J176*H176,2)</f>
        <v>0</v>
      </c>
      <c r="S176" s="146">
        <v>0</v>
      </c>
      <c r="T176" s="146">
        <f>S176*H176</f>
        <v>0</v>
      </c>
      <c r="U176" s="146">
        <v>2.0000000000000002E-5</v>
      </c>
      <c r="V176" s="146">
        <f>U176*H176</f>
        <v>6.2E-4</v>
      </c>
      <c r="W176" s="146">
        <v>0</v>
      </c>
      <c r="X176" s="147">
        <f>W176*H176</f>
        <v>0</v>
      </c>
      <c r="AR176" s="148" t="s">
        <v>142</v>
      </c>
      <c r="AT176" s="148" t="s">
        <v>125</v>
      </c>
      <c r="AU176" s="148" t="s">
        <v>137</v>
      </c>
      <c r="AY176" s="14" t="s">
        <v>128</v>
      </c>
      <c r="BE176" s="149">
        <f>IF(O176="základná",K176,0)</f>
        <v>0</v>
      </c>
      <c r="BF176" s="149">
        <f>IF(O176="znížená",K176,0)</f>
        <v>0</v>
      </c>
      <c r="BG176" s="149">
        <f>IF(O176="zákl. prenesená",K176,0)</f>
        <v>0</v>
      </c>
      <c r="BH176" s="149">
        <f>IF(O176="zníž. prenesená",K176,0)</f>
        <v>0</v>
      </c>
      <c r="BI176" s="149">
        <f>IF(O176="nulová",K176,0)</f>
        <v>0</v>
      </c>
      <c r="BJ176" s="14" t="s">
        <v>137</v>
      </c>
      <c r="BK176" s="149">
        <f>ROUND(P176*H176,2)</f>
        <v>0</v>
      </c>
      <c r="BL176" s="14" t="s">
        <v>142</v>
      </c>
      <c r="BM176" s="148" t="s">
        <v>671</v>
      </c>
    </row>
    <row r="177" spans="2:65" s="11" customFormat="1" ht="22.8" customHeight="1">
      <c r="B177" s="123"/>
      <c r="D177" s="124" t="s">
        <v>72</v>
      </c>
      <c r="E177" s="133" t="s">
        <v>281</v>
      </c>
      <c r="F177" s="133" t="s">
        <v>282</v>
      </c>
      <c r="K177" s="134">
        <f>BK177</f>
        <v>0</v>
      </c>
      <c r="M177" s="123"/>
      <c r="N177" s="127"/>
      <c r="Q177" s="128">
        <f>SUM(Q178:Q186)</f>
        <v>0</v>
      </c>
      <c r="R177" s="128">
        <f>SUM(R178:R186)</f>
        <v>0</v>
      </c>
      <c r="T177" s="129">
        <f>SUM(T178:T186)</f>
        <v>14.262999999999998</v>
      </c>
      <c r="V177" s="129">
        <f>SUM(V178:V186)</f>
        <v>0</v>
      </c>
      <c r="X177" s="130">
        <f>SUM(X178:X186)</f>
        <v>0</v>
      </c>
      <c r="AR177" s="124" t="s">
        <v>127</v>
      </c>
      <c r="AT177" s="131" t="s">
        <v>72</v>
      </c>
      <c r="AU177" s="131" t="s">
        <v>81</v>
      </c>
      <c r="AY177" s="124" t="s">
        <v>128</v>
      </c>
      <c r="BK177" s="132">
        <f>SUM(BK178:BK186)</f>
        <v>0</v>
      </c>
    </row>
    <row r="178" spans="2:65" s="1" customFormat="1" ht="37.799999999999997" customHeight="1">
      <c r="B178" s="135"/>
      <c r="C178" s="136" t="s">
        <v>269</v>
      </c>
      <c r="D178" s="136" t="s">
        <v>132</v>
      </c>
      <c r="E178" s="137" t="s">
        <v>306</v>
      </c>
      <c r="F178" s="138" t="s">
        <v>307</v>
      </c>
      <c r="G178" s="139" t="s">
        <v>303</v>
      </c>
      <c r="H178" s="140">
        <v>13</v>
      </c>
      <c r="I178" s="141"/>
      <c r="J178" s="141"/>
      <c r="K178" s="141">
        <f t="shared" ref="K178:K186" si="14">ROUND(P178*H178,2)</f>
        <v>0</v>
      </c>
      <c r="L178" s="142"/>
      <c r="M178" s="26"/>
      <c r="N178" s="143" t="s">
        <v>1</v>
      </c>
      <c r="O178" s="144" t="s">
        <v>37</v>
      </c>
      <c r="P178" s="145">
        <f t="shared" ref="P178:P186" si="15">I178+J178</f>
        <v>0</v>
      </c>
      <c r="Q178" s="145">
        <f t="shared" ref="Q178:Q186" si="16">ROUND(I178*H178,2)</f>
        <v>0</v>
      </c>
      <c r="R178" s="145">
        <f t="shared" ref="R178:R186" si="17">ROUND(J178*H178,2)</f>
        <v>0</v>
      </c>
      <c r="S178" s="146">
        <v>0.54100000000000004</v>
      </c>
      <c r="T178" s="146">
        <f t="shared" ref="T178:T186" si="18">S178*H178</f>
        <v>7.0330000000000004</v>
      </c>
      <c r="U178" s="146">
        <v>0</v>
      </c>
      <c r="V178" s="146">
        <f t="shared" ref="V178:V186" si="19">U178*H178</f>
        <v>0</v>
      </c>
      <c r="W178" s="146">
        <v>0</v>
      </c>
      <c r="X178" s="147">
        <f t="shared" ref="X178:X186" si="20">W178*H178</f>
        <v>0</v>
      </c>
      <c r="AR178" s="148" t="s">
        <v>136</v>
      </c>
      <c r="AT178" s="148" t="s">
        <v>132</v>
      </c>
      <c r="AU178" s="148" t="s">
        <v>137</v>
      </c>
      <c r="AY178" s="14" t="s">
        <v>128</v>
      </c>
      <c r="BE178" s="149">
        <f t="shared" ref="BE178:BE186" si="21">IF(O178="základná",K178,0)</f>
        <v>0</v>
      </c>
      <c r="BF178" s="149">
        <f t="shared" ref="BF178:BF186" si="22">IF(O178="znížená",K178,0)</f>
        <v>0</v>
      </c>
      <c r="BG178" s="149">
        <f t="shared" ref="BG178:BG186" si="23">IF(O178="zákl. prenesená",K178,0)</f>
        <v>0</v>
      </c>
      <c r="BH178" s="149">
        <f t="shared" ref="BH178:BH186" si="24">IF(O178="zníž. prenesená",K178,0)</f>
        <v>0</v>
      </c>
      <c r="BI178" s="149">
        <f t="shared" ref="BI178:BI186" si="25">IF(O178="nulová",K178,0)</f>
        <v>0</v>
      </c>
      <c r="BJ178" s="14" t="s">
        <v>137</v>
      </c>
      <c r="BK178" s="149">
        <f t="shared" ref="BK178:BK186" si="26">ROUND(P178*H178,2)</f>
        <v>0</v>
      </c>
      <c r="BL178" s="14" t="s">
        <v>136</v>
      </c>
      <c r="BM178" s="148" t="s">
        <v>672</v>
      </c>
    </row>
    <row r="179" spans="2:65" s="1" customFormat="1" ht="37.799999999999997" customHeight="1">
      <c r="B179" s="135"/>
      <c r="C179" s="136" t="s">
        <v>209</v>
      </c>
      <c r="D179" s="136" t="s">
        <v>132</v>
      </c>
      <c r="E179" s="137" t="s">
        <v>673</v>
      </c>
      <c r="F179" s="138" t="s">
        <v>674</v>
      </c>
      <c r="G179" s="139" t="s">
        <v>147</v>
      </c>
      <c r="H179" s="140">
        <v>13</v>
      </c>
      <c r="I179" s="141"/>
      <c r="J179" s="141"/>
      <c r="K179" s="141">
        <f t="shared" si="14"/>
        <v>0</v>
      </c>
      <c r="L179" s="142"/>
      <c r="M179" s="26"/>
      <c r="N179" s="143" t="s">
        <v>1</v>
      </c>
      <c r="O179" s="144" t="s">
        <v>37</v>
      </c>
      <c r="P179" s="145">
        <f t="shared" si="15"/>
        <v>0</v>
      </c>
      <c r="Q179" s="145">
        <f t="shared" si="16"/>
        <v>0</v>
      </c>
      <c r="R179" s="145">
        <f t="shared" si="17"/>
        <v>0</v>
      </c>
      <c r="S179" s="146">
        <v>0.14499999999999999</v>
      </c>
      <c r="T179" s="146">
        <f t="shared" si="18"/>
        <v>1.8849999999999998</v>
      </c>
      <c r="U179" s="146">
        <v>0</v>
      </c>
      <c r="V179" s="146">
        <f t="shared" si="19"/>
        <v>0</v>
      </c>
      <c r="W179" s="146">
        <v>0</v>
      </c>
      <c r="X179" s="147">
        <f t="shared" si="20"/>
        <v>0</v>
      </c>
      <c r="AR179" s="148" t="s">
        <v>136</v>
      </c>
      <c r="AT179" s="148" t="s">
        <v>132</v>
      </c>
      <c r="AU179" s="148" t="s">
        <v>137</v>
      </c>
      <c r="AY179" s="14" t="s">
        <v>128</v>
      </c>
      <c r="BE179" s="149">
        <f t="shared" si="21"/>
        <v>0</v>
      </c>
      <c r="BF179" s="149">
        <f t="shared" si="22"/>
        <v>0</v>
      </c>
      <c r="BG179" s="149">
        <f t="shared" si="23"/>
        <v>0</v>
      </c>
      <c r="BH179" s="149">
        <f t="shared" si="24"/>
        <v>0</v>
      </c>
      <c r="BI179" s="149">
        <f t="shared" si="25"/>
        <v>0</v>
      </c>
      <c r="BJ179" s="14" t="s">
        <v>137</v>
      </c>
      <c r="BK179" s="149">
        <f t="shared" si="26"/>
        <v>0</v>
      </c>
      <c r="BL179" s="14" t="s">
        <v>136</v>
      </c>
      <c r="BM179" s="148" t="s">
        <v>675</v>
      </c>
    </row>
    <row r="180" spans="2:65" s="1" customFormat="1" ht="37.799999999999997" customHeight="1">
      <c r="B180" s="135"/>
      <c r="C180" s="136" t="s">
        <v>213</v>
      </c>
      <c r="D180" s="136" t="s">
        <v>132</v>
      </c>
      <c r="E180" s="137" t="s">
        <v>676</v>
      </c>
      <c r="F180" s="138" t="s">
        <v>677</v>
      </c>
      <c r="G180" s="139" t="s">
        <v>147</v>
      </c>
      <c r="H180" s="140">
        <v>2</v>
      </c>
      <c r="I180" s="141"/>
      <c r="J180" s="141"/>
      <c r="K180" s="141">
        <f t="shared" si="14"/>
        <v>0</v>
      </c>
      <c r="L180" s="142"/>
      <c r="M180" s="26"/>
      <c r="N180" s="143" t="s">
        <v>1</v>
      </c>
      <c r="O180" s="144" t="s">
        <v>37</v>
      </c>
      <c r="P180" s="145">
        <f t="shared" si="15"/>
        <v>0</v>
      </c>
      <c r="Q180" s="145">
        <f t="shared" si="16"/>
        <v>0</v>
      </c>
      <c r="R180" s="145">
        <f t="shared" si="17"/>
        <v>0</v>
      </c>
      <c r="S180" s="146">
        <v>0.20799999999999999</v>
      </c>
      <c r="T180" s="146">
        <f t="shared" si="18"/>
        <v>0.41599999999999998</v>
      </c>
      <c r="U180" s="146">
        <v>0</v>
      </c>
      <c r="V180" s="146">
        <f t="shared" si="19"/>
        <v>0</v>
      </c>
      <c r="W180" s="146">
        <v>0</v>
      </c>
      <c r="X180" s="147">
        <f t="shared" si="20"/>
        <v>0</v>
      </c>
      <c r="AR180" s="148" t="s">
        <v>136</v>
      </c>
      <c r="AT180" s="148" t="s">
        <v>132</v>
      </c>
      <c r="AU180" s="148" t="s">
        <v>137</v>
      </c>
      <c r="AY180" s="14" t="s">
        <v>128</v>
      </c>
      <c r="BE180" s="149">
        <f t="shared" si="21"/>
        <v>0</v>
      </c>
      <c r="BF180" s="149">
        <f t="shared" si="22"/>
        <v>0</v>
      </c>
      <c r="BG180" s="149">
        <f t="shared" si="23"/>
        <v>0</v>
      </c>
      <c r="BH180" s="149">
        <f t="shared" si="24"/>
        <v>0</v>
      </c>
      <c r="BI180" s="149">
        <f t="shared" si="25"/>
        <v>0</v>
      </c>
      <c r="BJ180" s="14" t="s">
        <v>137</v>
      </c>
      <c r="BK180" s="149">
        <f t="shared" si="26"/>
        <v>0</v>
      </c>
      <c r="BL180" s="14" t="s">
        <v>136</v>
      </c>
      <c r="BM180" s="148" t="s">
        <v>678</v>
      </c>
    </row>
    <row r="181" spans="2:65" s="1" customFormat="1" ht="37.799999999999997" customHeight="1">
      <c r="B181" s="135"/>
      <c r="C181" s="136" t="s">
        <v>405</v>
      </c>
      <c r="D181" s="136" t="s">
        <v>132</v>
      </c>
      <c r="E181" s="137" t="s">
        <v>517</v>
      </c>
      <c r="F181" s="138" t="s">
        <v>518</v>
      </c>
      <c r="G181" s="139" t="s">
        <v>519</v>
      </c>
      <c r="H181" s="140">
        <v>1</v>
      </c>
      <c r="I181" s="141"/>
      <c r="J181" s="141"/>
      <c r="K181" s="141">
        <f t="shared" si="14"/>
        <v>0</v>
      </c>
      <c r="L181" s="142"/>
      <c r="M181" s="26"/>
      <c r="N181" s="143" t="s">
        <v>1</v>
      </c>
      <c r="O181" s="144" t="s">
        <v>37</v>
      </c>
      <c r="P181" s="145">
        <f t="shared" si="15"/>
        <v>0</v>
      </c>
      <c r="Q181" s="145">
        <f t="shared" si="16"/>
        <v>0</v>
      </c>
      <c r="R181" s="145">
        <f t="shared" si="17"/>
        <v>0</v>
      </c>
      <c r="S181" s="146">
        <v>6.9000000000000006E-2</v>
      </c>
      <c r="T181" s="146">
        <f t="shared" si="18"/>
        <v>6.9000000000000006E-2</v>
      </c>
      <c r="U181" s="146">
        <v>0</v>
      </c>
      <c r="V181" s="146">
        <f t="shared" si="19"/>
        <v>0</v>
      </c>
      <c r="W181" s="146">
        <v>0</v>
      </c>
      <c r="X181" s="147">
        <f t="shared" si="20"/>
        <v>0</v>
      </c>
      <c r="AR181" s="148" t="s">
        <v>136</v>
      </c>
      <c r="AT181" s="148" t="s">
        <v>132</v>
      </c>
      <c r="AU181" s="148" t="s">
        <v>137</v>
      </c>
      <c r="AY181" s="14" t="s">
        <v>128</v>
      </c>
      <c r="BE181" s="149">
        <f t="shared" si="21"/>
        <v>0</v>
      </c>
      <c r="BF181" s="149">
        <f t="shared" si="22"/>
        <v>0</v>
      </c>
      <c r="BG181" s="149">
        <f t="shared" si="23"/>
        <v>0</v>
      </c>
      <c r="BH181" s="149">
        <f t="shared" si="24"/>
        <v>0</v>
      </c>
      <c r="BI181" s="149">
        <f t="shared" si="25"/>
        <v>0</v>
      </c>
      <c r="BJ181" s="14" t="s">
        <v>137</v>
      </c>
      <c r="BK181" s="149">
        <f t="shared" si="26"/>
        <v>0</v>
      </c>
      <c r="BL181" s="14" t="s">
        <v>136</v>
      </c>
      <c r="BM181" s="148" t="s">
        <v>679</v>
      </c>
    </row>
    <row r="182" spans="2:65" s="1" customFormat="1" ht="33" customHeight="1">
      <c r="B182" s="135"/>
      <c r="C182" s="136" t="s">
        <v>394</v>
      </c>
      <c r="D182" s="136" t="s">
        <v>132</v>
      </c>
      <c r="E182" s="137" t="s">
        <v>522</v>
      </c>
      <c r="F182" s="138" t="s">
        <v>523</v>
      </c>
      <c r="G182" s="139" t="s">
        <v>519</v>
      </c>
      <c r="H182" s="140">
        <v>13</v>
      </c>
      <c r="I182" s="141"/>
      <c r="J182" s="141"/>
      <c r="K182" s="141">
        <f t="shared" si="14"/>
        <v>0</v>
      </c>
      <c r="L182" s="142"/>
      <c r="M182" s="26"/>
      <c r="N182" s="143" t="s">
        <v>1</v>
      </c>
      <c r="O182" s="144" t="s">
        <v>37</v>
      </c>
      <c r="P182" s="145">
        <f t="shared" si="15"/>
        <v>0</v>
      </c>
      <c r="Q182" s="145">
        <f t="shared" si="16"/>
        <v>0</v>
      </c>
      <c r="R182" s="145">
        <f t="shared" si="17"/>
        <v>0</v>
      </c>
      <c r="S182" s="146">
        <v>0.10199999999999999</v>
      </c>
      <c r="T182" s="146">
        <f t="shared" si="18"/>
        <v>1.3259999999999998</v>
      </c>
      <c r="U182" s="146">
        <v>0</v>
      </c>
      <c r="V182" s="146">
        <f t="shared" si="19"/>
        <v>0</v>
      </c>
      <c r="W182" s="146">
        <v>0</v>
      </c>
      <c r="X182" s="147">
        <f t="shared" si="20"/>
        <v>0</v>
      </c>
      <c r="AR182" s="148" t="s">
        <v>136</v>
      </c>
      <c r="AT182" s="148" t="s">
        <v>132</v>
      </c>
      <c r="AU182" s="148" t="s">
        <v>137</v>
      </c>
      <c r="AY182" s="14" t="s">
        <v>128</v>
      </c>
      <c r="BE182" s="149">
        <f t="shared" si="21"/>
        <v>0</v>
      </c>
      <c r="BF182" s="149">
        <f t="shared" si="22"/>
        <v>0</v>
      </c>
      <c r="BG182" s="149">
        <f t="shared" si="23"/>
        <v>0</v>
      </c>
      <c r="BH182" s="149">
        <f t="shared" si="24"/>
        <v>0</v>
      </c>
      <c r="BI182" s="149">
        <f t="shared" si="25"/>
        <v>0</v>
      </c>
      <c r="BJ182" s="14" t="s">
        <v>137</v>
      </c>
      <c r="BK182" s="149">
        <f t="shared" si="26"/>
        <v>0</v>
      </c>
      <c r="BL182" s="14" t="s">
        <v>136</v>
      </c>
      <c r="BM182" s="148" t="s">
        <v>680</v>
      </c>
    </row>
    <row r="183" spans="2:65" s="1" customFormat="1" ht="16.5" customHeight="1">
      <c r="B183" s="135"/>
      <c r="C183" s="136" t="s">
        <v>333</v>
      </c>
      <c r="D183" s="136" t="s">
        <v>132</v>
      </c>
      <c r="E183" s="137" t="s">
        <v>534</v>
      </c>
      <c r="F183" s="138" t="s">
        <v>535</v>
      </c>
      <c r="G183" s="139" t="s">
        <v>519</v>
      </c>
      <c r="H183" s="140">
        <v>1</v>
      </c>
      <c r="I183" s="141"/>
      <c r="J183" s="141"/>
      <c r="K183" s="141">
        <f t="shared" si="14"/>
        <v>0</v>
      </c>
      <c r="L183" s="142"/>
      <c r="M183" s="26"/>
      <c r="N183" s="143" t="s">
        <v>1</v>
      </c>
      <c r="O183" s="144" t="s">
        <v>37</v>
      </c>
      <c r="P183" s="145">
        <f t="shared" si="15"/>
        <v>0</v>
      </c>
      <c r="Q183" s="145">
        <f t="shared" si="16"/>
        <v>0</v>
      </c>
      <c r="R183" s="145">
        <f t="shared" si="17"/>
        <v>0</v>
      </c>
      <c r="S183" s="146">
        <v>0.12</v>
      </c>
      <c r="T183" s="146">
        <f t="shared" si="18"/>
        <v>0.12</v>
      </c>
      <c r="U183" s="146">
        <v>0</v>
      </c>
      <c r="V183" s="146">
        <f t="shared" si="19"/>
        <v>0</v>
      </c>
      <c r="W183" s="146">
        <v>0</v>
      </c>
      <c r="X183" s="147">
        <f t="shared" si="20"/>
        <v>0</v>
      </c>
      <c r="AR183" s="148" t="s">
        <v>136</v>
      </c>
      <c r="AT183" s="148" t="s">
        <v>132</v>
      </c>
      <c r="AU183" s="148" t="s">
        <v>137</v>
      </c>
      <c r="AY183" s="14" t="s">
        <v>128</v>
      </c>
      <c r="BE183" s="149">
        <f t="shared" si="21"/>
        <v>0</v>
      </c>
      <c r="BF183" s="149">
        <f t="shared" si="22"/>
        <v>0</v>
      </c>
      <c r="BG183" s="149">
        <f t="shared" si="23"/>
        <v>0</v>
      </c>
      <c r="BH183" s="149">
        <f t="shared" si="24"/>
        <v>0</v>
      </c>
      <c r="BI183" s="149">
        <f t="shared" si="25"/>
        <v>0</v>
      </c>
      <c r="BJ183" s="14" t="s">
        <v>137</v>
      </c>
      <c r="BK183" s="149">
        <f t="shared" si="26"/>
        <v>0</v>
      </c>
      <c r="BL183" s="14" t="s">
        <v>136</v>
      </c>
      <c r="BM183" s="148" t="s">
        <v>681</v>
      </c>
    </row>
    <row r="184" spans="2:65" s="1" customFormat="1" ht="24.15" customHeight="1">
      <c r="B184" s="135"/>
      <c r="C184" s="136" t="s">
        <v>337</v>
      </c>
      <c r="D184" s="136" t="s">
        <v>132</v>
      </c>
      <c r="E184" s="137" t="s">
        <v>682</v>
      </c>
      <c r="F184" s="138" t="s">
        <v>683</v>
      </c>
      <c r="G184" s="139" t="s">
        <v>147</v>
      </c>
      <c r="H184" s="140">
        <v>1</v>
      </c>
      <c r="I184" s="141"/>
      <c r="J184" s="141"/>
      <c r="K184" s="141">
        <f t="shared" si="14"/>
        <v>0</v>
      </c>
      <c r="L184" s="142"/>
      <c r="M184" s="26"/>
      <c r="N184" s="143" t="s">
        <v>1</v>
      </c>
      <c r="O184" s="144" t="s">
        <v>37</v>
      </c>
      <c r="P184" s="145">
        <f t="shared" si="15"/>
        <v>0</v>
      </c>
      <c r="Q184" s="145">
        <f t="shared" si="16"/>
        <v>0</v>
      </c>
      <c r="R184" s="145">
        <f t="shared" si="17"/>
        <v>0</v>
      </c>
      <c r="S184" s="146">
        <v>0.11</v>
      </c>
      <c r="T184" s="146">
        <f t="shared" si="18"/>
        <v>0.11</v>
      </c>
      <c r="U184" s="146">
        <v>0</v>
      </c>
      <c r="V184" s="146">
        <f t="shared" si="19"/>
        <v>0</v>
      </c>
      <c r="W184" s="146">
        <v>0</v>
      </c>
      <c r="X184" s="147">
        <f t="shared" si="20"/>
        <v>0</v>
      </c>
      <c r="AR184" s="148" t="s">
        <v>136</v>
      </c>
      <c r="AT184" s="148" t="s">
        <v>132</v>
      </c>
      <c r="AU184" s="148" t="s">
        <v>137</v>
      </c>
      <c r="AY184" s="14" t="s">
        <v>128</v>
      </c>
      <c r="BE184" s="149">
        <f t="shared" si="21"/>
        <v>0</v>
      </c>
      <c r="BF184" s="149">
        <f t="shared" si="22"/>
        <v>0</v>
      </c>
      <c r="BG184" s="149">
        <f t="shared" si="23"/>
        <v>0</v>
      </c>
      <c r="BH184" s="149">
        <f t="shared" si="24"/>
        <v>0</v>
      </c>
      <c r="BI184" s="149">
        <f t="shared" si="25"/>
        <v>0</v>
      </c>
      <c r="BJ184" s="14" t="s">
        <v>137</v>
      </c>
      <c r="BK184" s="149">
        <f t="shared" si="26"/>
        <v>0</v>
      </c>
      <c r="BL184" s="14" t="s">
        <v>136</v>
      </c>
      <c r="BM184" s="148" t="s">
        <v>684</v>
      </c>
    </row>
    <row r="185" spans="2:65" s="1" customFormat="1" ht="24.15" customHeight="1">
      <c r="B185" s="135"/>
      <c r="C185" s="136" t="s">
        <v>398</v>
      </c>
      <c r="D185" s="136" t="s">
        <v>132</v>
      </c>
      <c r="E185" s="137" t="s">
        <v>542</v>
      </c>
      <c r="F185" s="138" t="s">
        <v>543</v>
      </c>
      <c r="G185" s="139" t="s">
        <v>519</v>
      </c>
      <c r="H185" s="140">
        <v>2</v>
      </c>
      <c r="I185" s="141"/>
      <c r="J185" s="141"/>
      <c r="K185" s="141">
        <f t="shared" si="14"/>
        <v>0</v>
      </c>
      <c r="L185" s="142"/>
      <c r="M185" s="26"/>
      <c r="N185" s="143" t="s">
        <v>1</v>
      </c>
      <c r="O185" s="144" t="s">
        <v>37</v>
      </c>
      <c r="P185" s="145">
        <f t="shared" si="15"/>
        <v>0</v>
      </c>
      <c r="Q185" s="145">
        <f t="shared" si="16"/>
        <v>0</v>
      </c>
      <c r="R185" s="145">
        <f t="shared" si="17"/>
        <v>0</v>
      </c>
      <c r="S185" s="146">
        <v>0.252</v>
      </c>
      <c r="T185" s="146">
        <f t="shared" si="18"/>
        <v>0.504</v>
      </c>
      <c r="U185" s="146">
        <v>0</v>
      </c>
      <c r="V185" s="146">
        <f t="shared" si="19"/>
        <v>0</v>
      </c>
      <c r="W185" s="146">
        <v>0</v>
      </c>
      <c r="X185" s="147">
        <f t="shared" si="20"/>
        <v>0</v>
      </c>
      <c r="AR185" s="148" t="s">
        <v>136</v>
      </c>
      <c r="AT185" s="148" t="s">
        <v>132</v>
      </c>
      <c r="AU185" s="148" t="s">
        <v>137</v>
      </c>
      <c r="AY185" s="14" t="s">
        <v>128</v>
      </c>
      <c r="BE185" s="149">
        <f t="shared" si="21"/>
        <v>0</v>
      </c>
      <c r="BF185" s="149">
        <f t="shared" si="22"/>
        <v>0</v>
      </c>
      <c r="BG185" s="149">
        <f t="shared" si="23"/>
        <v>0</v>
      </c>
      <c r="BH185" s="149">
        <f t="shared" si="24"/>
        <v>0</v>
      </c>
      <c r="BI185" s="149">
        <f t="shared" si="25"/>
        <v>0</v>
      </c>
      <c r="BJ185" s="14" t="s">
        <v>137</v>
      </c>
      <c r="BK185" s="149">
        <f t="shared" si="26"/>
        <v>0</v>
      </c>
      <c r="BL185" s="14" t="s">
        <v>136</v>
      </c>
      <c r="BM185" s="148" t="s">
        <v>685</v>
      </c>
    </row>
    <row r="186" spans="2:65" s="1" customFormat="1" ht="37.799999999999997" customHeight="1">
      <c r="B186" s="135"/>
      <c r="C186" s="136" t="s">
        <v>343</v>
      </c>
      <c r="D186" s="136" t="s">
        <v>132</v>
      </c>
      <c r="E186" s="137" t="s">
        <v>314</v>
      </c>
      <c r="F186" s="138" t="s">
        <v>315</v>
      </c>
      <c r="G186" s="139" t="s">
        <v>147</v>
      </c>
      <c r="H186" s="140">
        <v>1</v>
      </c>
      <c r="I186" s="141"/>
      <c r="J186" s="141"/>
      <c r="K186" s="141">
        <f t="shared" si="14"/>
        <v>0</v>
      </c>
      <c r="L186" s="142"/>
      <c r="M186" s="26"/>
      <c r="N186" s="143" t="s">
        <v>1</v>
      </c>
      <c r="O186" s="144" t="s">
        <v>37</v>
      </c>
      <c r="P186" s="145">
        <f t="shared" si="15"/>
        <v>0</v>
      </c>
      <c r="Q186" s="145">
        <f t="shared" si="16"/>
        <v>0</v>
      </c>
      <c r="R186" s="145">
        <f t="shared" si="17"/>
        <v>0</v>
      </c>
      <c r="S186" s="146">
        <v>2.8</v>
      </c>
      <c r="T186" s="146">
        <f t="shared" si="18"/>
        <v>2.8</v>
      </c>
      <c r="U186" s="146">
        <v>0</v>
      </c>
      <c r="V186" s="146">
        <f t="shared" si="19"/>
        <v>0</v>
      </c>
      <c r="W186" s="146">
        <v>0</v>
      </c>
      <c r="X186" s="147">
        <f t="shared" si="20"/>
        <v>0</v>
      </c>
      <c r="AR186" s="148" t="s">
        <v>136</v>
      </c>
      <c r="AT186" s="148" t="s">
        <v>132</v>
      </c>
      <c r="AU186" s="148" t="s">
        <v>137</v>
      </c>
      <c r="AY186" s="14" t="s">
        <v>128</v>
      </c>
      <c r="BE186" s="149">
        <f t="shared" si="21"/>
        <v>0</v>
      </c>
      <c r="BF186" s="149">
        <f t="shared" si="22"/>
        <v>0</v>
      </c>
      <c r="BG186" s="149">
        <f t="shared" si="23"/>
        <v>0</v>
      </c>
      <c r="BH186" s="149">
        <f t="shared" si="24"/>
        <v>0</v>
      </c>
      <c r="BI186" s="149">
        <f t="shared" si="25"/>
        <v>0</v>
      </c>
      <c r="BJ186" s="14" t="s">
        <v>137</v>
      </c>
      <c r="BK186" s="149">
        <f t="shared" si="26"/>
        <v>0</v>
      </c>
      <c r="BL186" s="14" t="s">
        <v>136</v>
      </c>
      <c r="BM186" s="148" t="s">
        <v>686</v>
      </c>
    </row>
    <row r="187" spans="2:65" s="11" customFormat="1" ht="25.95" customHeight="1">
      <c r="B187" s="123"/>
      <c r="D187" s="124" t="s">
        <v>72</v>
      </c>
      <c r="E187" s="125" t="s">
        <v>549</v>
      </c>
      <c r="F187" s="125" t="s">
        <v>550</v>
      </c>
      <c r="K187" s="126">
        <f>BK187</f>
        <v>0</v>
      </c>
      <c r="M187" s="123"/>
      <c r="N187" s="127"/>
      <c r="Q187" s="128">
        <f>Q188</f>
        <v>0</v>
      </c>
      <c r="R187" s="128">
        <f>R188</f>
        <v>0</v>
      </c>
      <c r="T187" s="129">
        <f>T188</f>
        <v>42.400000000000006</v>
      </c>
      <c r="V187" s="129">
        <f>V188</f>
        <v>0</v>
      </c>
      <c r="X187" s="130">
        <f>X188</f>
        <v>0</v>
      </c>
      <c r="AR187" s="124" t="s">
        <v>217</v>
      </c>
      <c r="AT187" s="131" t="s">
        <v>72</v>
      </c>
      <c r="AU187" s="131" t="s">
        <v>73</v>
      </c>
      <c r="AY187" s="124" t="s">
        <v>128</v>
      </c>
      <c r="BK187" s="132">
        <f>BK188</f>
        <v>0</v>
      </c>
    </row>
    <row r="188" spans="2:65" s="1" customFormat="1" ht="33" customHeight="1">
      <c r="B188" s="135"/>
      <c r="C188" s="136" t="s">
        <v>551</v>
      </c>
      <c r="D188" s="136" t="s">
        <v>132</v>
      </c>
      <c r="E188" s="137" t="s">
        <v>552</v>
      </c>
      <c r="F188" s="138" t="s">
        <v>553</v>
      </c>
      <c r="G188" s="139" t="s">
        <v>554</v>
      </c>
      <c r="H188" s="140">
        <v>40</v>
      </c>
      <c r="I188" s="141"/>
      <c r="J188" s="141"/>
      <c r="K188" s="141">
        <f>ROUND(P188*H188,2)</f>
        <v>0</v>
      </c>
      <c r="L188" s="142"/>
      <c r="M188" s="26"/>
      <c r="N188" s="159" t="s">
        <v>1</v>
      </c>
      <c r="O188" s="160" t="s">
        <v>37</v>
      </c>
      <c r="P188" s="161">
        <f>I188+J188</f>
        <v>0</v>
      </c>
      <c r="Q188" s="161">
        <f>ROUND(I188*H188,2)</f>
        <v>0</v>
      </c>
      <c r="R188" s="161">
        <f>ROUND(J188*H188,2)</f>
        <v>0</v>
      </c>
      <c r="S188" s="162">
        <v>1.06</v>
      </c>
      <c r="T188" s="162">
        <f>S188*H188</f>
        <v>42.400000000000006</v>
      </c>
      <c r="U188" s="162">
        <v>0</v>
      </c>
      <c r="V188" s="162">
        <f>U188*H188</f>
        <v>0</v>
      </c>
      <c r="W188" s="162">
        <v>0</v>
      </c>
      <c r="X188" s="163">
        <f>W188*H188</f>
        <v>0</v>
      </c>
      <c r="AR188" s="148" t="s">
        <v>555</v>
      </c>
      <c r="AT188" s="148" t="s">
        <v>132</v>
      </c>
      <c r="AU188" s="148" t="s">
        <v>81</v>
      </c>
      <c r="AY188" s="14" t="s">
        <v>128</v>
      </c>
      <c r="BE188" s="149">
        <f>IF(O188="základná",K188,0)</f>
        <v>0</v>
      </c>
      <c r="BF188" s="149">
        <f>IF(O188="znížená",K188,0)</f>
        <v>0</v>
      </c>
      <c r="BG188" s="149">
        <f>IF(O188="zákl. prenesená",K188,0)</f>
        <v>0</v>
      </c>
      <c r="BH188" s="149">
        <f>IF(O188="zníž. prenesená",K188,0)</f>
        <v>0</v>
      </c>
      <c r="BI188" s="149">
        <f>IF(O188="nulová",K188,0)</f>
        <v>0</v>
      </c>
      <c r="BJ188" s="14" t="s">
        <v>137</v>
      </c>
      <c r="BK188" s="149">
        <f>ROUND(P188*H188,2)</f>
        <v>0</v>
      </c>
      <c r="BL188" s="14" t="s">
        <v>555</v>
      </c>
      <c r="BM188" s="148" t="s">
        <v>687</v>
      </c>
    </row>
    <row r="189" spans="2:65" s="1" customFormat="1" ht="6.9" customHeight="1">
      <c r="B189" s="41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26"/>
    </row>
  </sheetData>
  <autoFilter ref="C122:L188" xr:uid="{00000000-0009-0000-0000-000003000000}"/>
  <mergeCells count="9">
    <mergeCell ref="E87:H87"/>
    <mergeCell ref="E113:H113"/>
    <mergeCell ref="E115:H115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BM180"/>
  <sheetViews>
    <sheetView showGridLines="0" topLeftCell="A114" workbookViewId="0">
      <selection activeCell="I126" sqref="I126:J179"/>
    </sheetView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15.42578125" hidden="1" customWidth="1"/>
    <col min="13" max="13" width="9.28515625" customWidth="1"/>
    <col min="14" max="14" width="10.85546875" hidden="1" customWidth="1"/>
    <col min="15" max="15" width="9.28515625" hidden="1"/>
    <col min="16" max="24" width="14.140625" hidden="1" customWidth="1"/>
    <col min="25" max="25" width="12.28515625" hidden="1" customWidth="1"/>
    <col min="26" max="26" width="16.28515625" customWidth="1"/>
    <col min="27" max="27" width="12.28515625" customWidth="1"/>
    <col min="28" max="28" width="1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2:46" ht="10.199999999999999"/>
    <row r="2" spans="2:46" ht="36.9" customHeight="1">
      <c r="M2" s="207" t="s">
        <v>6</v>
      </c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T2" s="14" t="s">
        <v>90</v>
      </c>
    </row>
    <row r="3" spans="2:46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AT3" s="14" t="s">
        <v>73</v>
      </c>
    </row>
    <row r="4" spans="2:46" ht="24.9" customHeight="1">
      <c r="B4" s="17"/>
      <c r="D4" s="18" t="s">
        <v>94</v>
      </c>
      <c r="M4" s="17"/>
      <c r="N4" s="86" t="s">
        <v>10</v>
      </c>
      <c r="AT4" s="14" t="s">
        <v>3</v>
      </c>
    </row>
    <row r="5" spans="2:46" ht="6.9" customHeight="1">
      <c r="B5" s="17"/>
      <c r="M5" s="17"/>
    </row>
    <row r="6" spans="2:46" ht="12" customHeight="1">
      <c r="B6" s="17"/>
      <c r="D6" s="23" t="s">
        <v>14</v>
      </c>
      <c r="M6" s="17"/>
    </row>
    <row r="7" spans="2:46" ht="26.25" customHeight="1">
      <c r="B7" s="17"/>
      <c r="E7" s="208" t="str">
        <f>'Rekapitulácia stavby'!K6</f>
        <v>Stavebné úpravy  časti  skladového objektu na mäsovýrobu a prístavbu bitúnku</v>
      </c>
      <c r="F7" s="209"/>
      <c r="G7" s="209"/>
      <c r="H7" s="209"/>
      <c r="M7" s="17"/>
    </row>
    <row r="8" spans="2:46" s="1" customFormat="1" ht="12" customHeight="1">
      <c r="B8" s="26"/>
      <c r="D8" s="23" t="s">
        <v>95</v>
      </c>
      <c r="M8" s="26"/>
    </row>
    <row r="9" spans="2:46" s="1" customFormat="1" ht="16.5" customHeight="1">
      <c r="B9" s="26"/>
      <c r="E9" s="171" t="s">
        <v>688</v>
      </c>
      <c r="F9" s="210"/>
      <c r="G9" s="210"/>
      <c r="H9" s="210"/>
      <c r="M9" s="26"/>
    </row>
    <row r="10" spans="2:46" s="1" customFormat="1" ht="10.199999999999999">
      <c r="B10" s="26"/>
      <c r="M10" s="26"/>
    </row>
    <row r="11" spans="2:46" s="1" customFormat="1" ht="12" customHeight="1">
      <c r="B11" s="26"/>
      <c r="D11" s="23" t="s">
        <v>16</v>
      </c>
      <c r="F11" s="21" t="s">
        <v>1</v>
      </c>
      <c r="I11" s="23" t="s">
        <v>17</v>
      </c>
      <c r="J11" s="21" t="s">
        <v>1</v>
      </c>
      <c r="M11" s="26"/>
    </row>
    <row r="12" spans="2:46" s="1" customFormat="1" ht="12" customHeight="1">
      <c r="B12" s="26"/>
      <c r="D12" s="23" t="s">
        <v>18</v>
      </c>
      <c r="F12" s="21" t="s">
        <v>19</v>
      </c>
      <c r="I12" s="23" t="s">
        <v>20</v>
      </c>
      <c r="J12" s="49"/>
      <c r="M12" s="26"/>
    </row>
    <row r="13" spans="2:46" s="1" customFormat="1" ht="10.8" customHeight="1">
      <c r="B13" s="26"/>
      <c r="M13" s="26"/>
    </row>
    <row r="14" spans="2:46" s="1" customFormat="1" ht="12" customHeight="1">
      <c r="B14" s="26"/>
      <c r="D14" s="23" t="s">
        <v>21</v>
      </c>
      <c r="I14" s="23" t="s">
        <v>22</v>
      </c>
      <c r="J14" s="21" t="s">
        <v>1</v>
      </c>
      <c r="M14" s="26"/>
    </row>
    <row r="15" spans="2:46" s="1" customFormat="1" ht="18" customHeight="1">
      <c r="B15" s="26"/>
      <c r="E15" s="21" t="s">
        <v>23</v>
      </c>
      <c r="I15" s="23" t="s">
        <v>24</v>
      </c>
      <c r="J15" s="21" t="s">
        <v>1</v>
      </c>
      <c r="M15" s="26"/>
    </row>
    <row r="16" spans="2:46" s="1" customFormat="1" ht="6.9" customHeight="1">
      <c r="B16" s="26"/>
      <c r="M16" s="26"/>
    </row>
    <row r="17" spans="2:13" s="1" customFormat="1" ht="12" customHeight="1">
      <c r="B17" s="26"/>
      <c r="D17" s="23" t="s">
        <v>25</v>
      </c>
      <c r="I17" s="23" t="s">
        <v>22</v>
      </c>
      <c r="J17" s="21" t="str">
        <f>'Rekapitulácia stavby'!AN13</f>
        <v/>
      </c>
      <c r="M17" s="26"/>
    </row>
    <row r="18" spans="2:13" s="1" customFormat="1" ht="18" customHeight="1">
      <c r="B18" s="26"/>
      <c r="E18" s="190" t="str">
        <f>'Rekapitulácia stavby'!E14</f>
        <v xml:space="preserve"> </v>
      </c>
      <c r="F18" s="190"/>
      <c r="G18" s="190"/>
      <c r="H18" s="190"/>
      <c r="I18" s="23" t="s">
        <v>24</v>
      </c>
      <c r="J18" s="21" t="str">
        <f>'Rekapitulácia stavby'!AN14</f>
        <v/>
      </c>
      <c r="M18" s="26"/>
    </row>
    <row r="19" spans="2:13" s="1" customFormat="1" ht="6.9" customHeight="1">
      <c r="B19" s="26"/>
      <c r="M19" s="26"/>
    </row>
    <row r="20" spans="2:13" s="1" customFormat="1" ht="12" customHeight="1">
      <c r="B20" s="26"/>
      <c r="D20" s="23" t="s">
        <v>27</v>
      </c>
      <c r="I20" s="23" t="s">
        <v>22</v>
      </c>
      <c r="J20" s="21" t="str">
        <f>IF('Rekapitulácia stavby'!AN16="","",'Rekapitulácia stavby'!AN16)</f>
        <v/>
      </c>
      <c r="M20" s="26"/>
    </row>
    <row r="21" spans="2:13" s="1" customFormat="1" ht="18" customHeight="1">
      <c r="B21" s="26"/>
      <c r="E21" s="21" t="str">
        <f>IF('Rekapitulácia stavby'!E17="","",'Rekapitulácia stavby'!E17)</f>
        <v xml:space="preserve"> </v>
      </c>
      <c r="I21" s="23" t="s">
        <v>24</v>
      </c>
      <c r="J21" s="21" t="str">
        <f>IF('Rekapitulácia stavby'!AN17="","",'Rekapitulácia stavby'!AN17)</f>
        <v/>
      </c>
      <c r="M21" s="26"/>
    </row>
    <row r="22" spans="2:13" s="1" customFormat="1" ht="6.9" customHeight="1">
      <c r="B22" s="26"/>
      <c r="M22" s="26"/>
    </row>
    <row r="23" spans="2:13" s="1" customFormat="1" ht="12" customHeight="1">
      <c r="B23" s="26"/>
      <c r="D23" s="23" t="s">
        <v>28</v>
      </c>
      <c r="I23" s="23" t="s">
        <v>22</v>
      </c>
      <c r="J23" s="21" t="s">
        <v>1</v>
      </c>
      <c r="M23" s="26"/>
    </row>
    <row r="24" spans="2:13" s="1" customFormat="1" ht="18" customHeight="1">
      <c r="B24" s="26"/>
      <c r="E24" s="21"/>
      <c r="I24" s="23" t="s">
        <v>24</v>
      </c>
      <c r="J24" s="21" t="s">
        <v>1</v>
      </c>
      <c r="M24" s="26"/>
    </row>
    <row r="25" spans="2:13" s="1" customFormat="1" ht="6.9" customHeight="1">
      <c r="B25" s="26"/>
      <c r="M25" s="26"/>
    </row>
    <row r="26" spans="2:13" s="1" customFormat="1" ht="12" customHeight="1">
      <c r="B26" s="26"/>
      <c r="D26" s="23" t="s">
        <v>30</v>
      </c>
      <c r="M26" s="26"/>
    </row>
    <row r="27" spans="2:13" s="7" customFormat="1" ht="16.5" customHeight="1">
      <c r="B27" s="87"/>
      <c r="E27" s="193" t="s">
        <v>1</v>
      </c>
      <c r="F27" s="193"/>
      <c r="G27" s="193"/>
      <c r="H27" s="193"/>
      <c r="M27" s="87"/>
    </row>
    <row r="28" spans="2:13" s="1" customFormat="1" ht="6.9" customHeight="1">
      <c r="B28" s="26"/>
      <c r="M28" s="26"/>
    </row>
    <row r="29" spans="2:13" s="1" customFormat="1" ht="6.9" customHeight="1">
      <c r="B29" s="26"/>
      <c r="D29" s="50"/>
      <c r="E29" s="50"/>
      <c r="F29" s="50"/>
      <c r="G29" s="50"/>
      <c r="H29" s="50"/>
      <c r="I29" s="50"/>
      <c r="J29" s="50"/>
      <c r="K29" s="50"/>
      <c r="L29" s="50"/>
      <c r="M29" s="26"/>
    </row>
    <row r="30" spans="2:13" s="1" customFormat="1" ht="13.2">
      <c r="B30" s="26"/>
      <c r="E30" s="23" t="s">
        <v>97</v>
      </c>
      <c r="K30" s="88">
        <f>I96</f>
        <v>0</v>
      </c>
      <c r="M30" s="26"/>
    </row>
    <row r="31" spans="2:13" s="1" customFormat="1" ht="13.2">
      <c r="B31" s="26"/>
      <c r="E31" s="23" t="s">
        <v>98</v>
      </c>
      <c r="K31" s="88">
        <f>J96</f>
        <v>0</v>
      </c>
      <c r="M31" s="26"/>
    </row>
    <row r="32" spans="2:13" s="1" customFormat="1" ht="25.35" customHeight="1">
      <c r="B32" s="26"/>
      <c r="D32" s="89" t="s">
        <v>31</v>
      </c>
      <c r="K32" s="63">
        <f>ROUND(K123, 2)</f>
        <v>0</v>
      </c>
      <c r="M32" s="26"/>
    </row>
    <row r="33" spans="2:13" s="1" customFormat="1" ht="6.9" customHeight="1">
      <c r="B33" s="26"/>
      <c r="D33" s="50"/>
      <c r="E33" s="50"/>
      <c r="F33" s="50"/>
      <c r="G33" s="50"/>
      <c r="H33" s="50"/>
      <c r="I33" s="50"/>
      <c r="J33" s="50"/>
      <c r="K33" s="50"/>
      <c r="L33" s="50"/>
      <c r="M33" s="26"/>
    </row>
    <row r="34" spans="2:13" s="1" customFormat="1" ht="14.4" customHeight="1">
      <c r="B34" s="26"/>
      <c r="F34" s="29" t="s">
        <v>33</v>
      </c>
      <c r="I34" s="29" t="s">
        <v>32</v>
      </c>
      <c r="K34" s="29" t="s">
        <v>34</v>
      </c>
      <c r="M34" s="26"/>
    </row>
    <row r="35" spans="2:13" s="1" customFormat="1" ht="14.4" customHeight="1">
      <c r="B35" s="26"/>
      <c r="D35" s="52" t="s">
        <v>35</v>
      </c>
      <c r="E35" s="31" t="s">
        <v>36</v>
      </c>
      <c r="F35" s="90">
        <f>ROUND((SUM(BE123:BE179)),  2)</f>
        <v>0</v>
      </c>
      <c r="G35" s="91"/>
      <c r="H35" s="91"/>
      <c r="I35" s="92">
        <v>0.2</v>
      </c>
      <c r="J35" s="91"/>
      <c r="K35" s="90">
        <f>ROUND(((SUM(BE123:BE179))*I35),  2)</f>
        <v>0</v>
      </c>
      <c r="M35" s="26"/>
    </row>
    <row r="36" spans="2:13" s="1" customFormat="1" ht="14.4" customHeight="1">
      <c r="B36" s="26"/>
      <c r="E36" s="31" t="s">
        <v>37</v>
      </c>
      <c r="F36" s="88">
        <f>ROUND((SUM(BF123:BF179)),  2)</f>
        <v>0</v>
      </c>
      <c r="I36" s="93">
        <v>0.2</v>
      </c>
      <c r="K36" s="88">
        <f>ROUND(((SUM(BF123:BF179))*I36),  2)</f>
        <v>0</v>
      </c>
      <c r="M36" s="26"/>
    </row>
    <row r="37" spans="2:13" s="1" customFormat="1" ht="14.4" hidden="1" customHeight="1">
      <c r="B37" s="26"/>
      <c r="E37" s="23" t="s">
        <v>38</v>
      </c>
      <c r="F37" s="88">
        <f>ROUND((SUM(BG123:BG179)),  2)</f>
        <v>0</v>
      </c>
      <c r="I37" s="93">
        <v>0.2</v>
      </c>
      <c r="K37" s="88">
        <f>0</f>
        <v>0</v>
      </c>
      <c r="M37" s="26"/>
    </row>
    <row r="38" spans="2:13" s="1" customFormat="1" ht="14.4" hidden="1" customHeight="1">
      <c r="B38" s="26"/>
      <c r="E38" s="23" t="s">
        <v>39</v>
      </c>
      <c r="F38" s="88">
        <f>ROUND((SUM(BH123:BH179)),  2)</f>
        <v>0</v>
      </c>
      <c r="I38" s="93">
        <v>0.2</v>
      </c>
      <c r="K38" s="88">
        <f>0</f>
        <v>0</v>
      </c>
      <c r="M38" s="26"/>
    </row>
    <row r="39" spans="2:13" s="1" customFormat="1" ht="14.4" hidden="1" customHeight="1">
      <c r="B39" s="26"/>
      <c r="E39" s="31" t="s">
        <v>40</v>
      </c>
      <c r="F39" s="90">
        <f>ROUND((SUM(BI123:BI179)),  2)</f>
        <v>0</v>
      </c>
      <c r="G39" s="91"/>
      <c r="H39" s="91"/>
      <c r="I39" s="92">
        <v>0</v>
      </c>
      <c r="J39" s="91"/>
      <c r="K39" s="90">
        <f>0</f>
        <v>0</v>
      </c>
      <c r="M39" s="26"/>
    </row>
    <row r="40" spans="2:13" s="1" customFormat="1" ht="6.9" customHeight="1">
      <c r="B40" s="26"/>
      <c r="M40" s="26"/>
    </row>
    <row r="41" spans="2:13" s="1" customFormat="1" ht="25.35" customHeight="1">
      <c r="B41" s="26"/>
      <c r="C41" s="94"/>
      <c r="D41" s="95" t="s">
        <v>41</v>
      </c>
      <c r="E41" s="54"/>
      <c r="F41" s="54"/>
      <c r="G41" s="96" t="s">
        <v>42</v>
      </c>
      <c r="H41" s="97" t="s">
        <v>43</v>
      </c>
      <c r="I41" s="54"/>
      <c r="J41" s="54"/>
      <c r="K41" s="98">
        <f>SUM(K32:K39)</f>
        <v>0</v>
      </c>
      <c r="L41" s="99"/>
      <c r="M41" s="26"/>
    </row>
    <row r="42" spans="2:13" s="1" customFormat="1" ht="14.4" customHeight="1">
      <c r="B42" s="26"/>
      <c r="M42" s="26"/>
    </row>
    <row r="43" spans="2:13" ht="14.4" customHeight="1">
      <c r="B43" s="17"/>
      <c r="M43" s="17"/>
    </row>
    <row r="44" spans="2:13" ht="14.4" customHeight="1">
      <c r="B44" s="17"/>
      <c r="M44" s="17"/>
    </row>
    <row r="45" spans="2:13" ht="14.4" customHeight="1">
      <c r="B45" s="17"/>
      <c r="M45" s="17"/>
    </row>
    <row r="46" spans="2:13" ht="14.4" customHeight="1">
      <c r="B46" s="17"/>
      <c r="M46" s="17"/>
    </row>
    <row r="47" spans="2:13" ht="14.4" customHeight="1">
      <c r="B47" s="17"/>
      <c r="M47" s="17"/>
    </row>
    <row r="48" spans="2:13" ht="14.4" customHeight="1">
      <c r="B48" s="17"/>
      <c r="M48" s="17"/>
    </row>
    <row r="49" spans="2:13" ht="14.4" customHeight="1">
      <c r="B49" s="17"/>
      <c r="M49" s="17"/>
    </row>
    <row r="50" spans="2:13" s="1" customFormat="1" ht="14.4" customHeight="1">
      <c r="B50" s="26"/>
      <c r="D50" s="38" t="s">
        <v>44</v>
      </c>
      <c r="E50" s="39"/>
      <c r="F50" s="39"/>
      <c r="G50" s="38" t="s">
        <v>45</v>
      </c>
      <c r="H50" s="39"/>
      <c r="I50" s="39"/>
      <c r="J50" s="39"/>
      <c r="K50" s="39"/>
      <c r="L50" s="39"/>
      <c r="M50" s="26"/>
    </row>
    <row r="51" spans="2:13" ht="10.199999999999999">
      <c r="B51" s="17"/>
      <c r="M51" s="17"/>
    </row>
    <row r="52" spans="2:13" ht="10.199999999999999">
      <c r="B52" s="17"/>
      <c r="M52" s="17"/>
    </row>
    <row r="53" spans="2:13" ht="10.199999999999999">
      <c r="B53" s="17"/>
      <c r="M53" s="17"/>
    </row>
    <row r="54" spans="2:13" ht="10.199999999999999">
      <c r="B54" s="17"/>
      <c r="M54" s="17"/>
    </row>
    <row r="55" spans="2:13" ht="10.199999999999999">
      <c r="B55" s="17"/>
      <c r="M55" s="17"/>
    </row>
    <row r="56" spans="2:13" ht="10.199999999999999">
      <c r="B56" s="17"/>
      <c r="M56" s="17"/>
    </row>
    <row r="57" spans="2:13" ht="10.199999999999999">
      <c r="B57" s="17"/>
      <c r="M57" s="17"/>
    </row>
    <row r="58" spans="2:13" ht="10.199999999999999">
      <c r="B58" s="17"/>
      <c r="M58" s="17"/>
    </row>
    <row r="59" spans="2:13" ht="10.199999999999999">
      <c r="B59" s="17"/>
      <c r="M59" s="17"/>
    </row>
    <row r="60" spans="2:13" ht="10.199999999999999">
      <c r="B60" s="17"/>
      <c r="M60" s="17"/>
    </row>
    <row r="61" spans="2:13" s="1" customFormat="1" ht="13.2">
      <c r="B61" s="26"/>
      <c r="D61" s="40" t="s">
        <v>46</v>
      </c>
      <c r="E61" s="28"/>
      <c r="F61" s="100" t="s">
        <v>47</v>
      </c>
      <c r="G61" s="40" t="s">
        <v>46</v>
      </c>
      <c r="H61" s="28"/>
      <c r="I61" s="28"/>
      <c r="J61" s="101" t="s">
        <v>47</v>
      </c>
      <c r="K61" s="28"/>
      <c r="L61" s="28"/>
      <c r="M61" s="26"/>
    </row>
    <row r="62" spans="2:13" ht="10.199999999999999">
      <c r="B62" s="17"/>
      <c r="M62" s="17"/>
    </row>
    <row r="63" spans="2:13" ht="10.199999999999999">
      <c r="B63" s="17"/>
      <c r="M63" s="17"/>
    </row>
    <row r="64" spans="2:13" ht="10.199999999999999">
      <c r="B64" s="17"/>
      <c r="M64" s="17"/>
    </row>
    <row r="65" spans="2:13" s="1" customFormat="1" ht="13.2">
      <c r="B65" s="26"/>
      <c r="D65" s="38" t="s">
        <v>48</v>
      </c>
      <c r="E65" s="39"/>
      <c r="F65" s="39"/>
      <c r="G65" s="38" t="s">
        <v>49</v>
      </c>
      <c r="H65" s="39"/>
      <c r="I65" s="39"/>
      <c r="J65" s="39"/>
      <c r="K65" s="39"/>
      <c r="L65" s="39"/>
      <c r="M65" s="26"/>
    </row>
    <row r="66" spans="2:13" ht="10.199999999999999">
      <c r="B66" s="17"/>
      <c r="M66" s="17"/>
    </row>
    <row r="67" spans="2:13" ht="10.199999999999999">
      <c r="B67" s="17"/>
      <c r="M67" s="17"/>
    </row>
    <row r="68" spans="2:13" ht="10.199999999999999">
      <c r="B68" s="17"/>
      <c r="M68" s="17"/>
    </row>
    <row r="69" spans="2:13" ht="10.199999999999999">
      <c r="B69" s="17"/>
      <c r="M69" s="17"/>
    </row>
    <row r="70" spans="2:13" ht="10.199999999999999">
      <c r="B70" s="17"/>
      <c r="M70" s="17"/>
    </row>
    <row r="71" spans="2:13" ht="10.199999999999999">
      <c r="B71" s="17"/>
      <c r="M71" s="17"/>
    </row>
    <row r="72" spans="2:13" ht="10.199999999999999">
      <c r="B72" s="17"/>
      <c r="M72" s="17"/>
    </row>
    <row r="73" spans="2:13" ht="10.199999999999999">
      <c r="B73" s="17"/>
      <c r="M73" s="17"/>
    </row>
    <row r="74" spans="2:13" ht="10.199999999999999">
      <c r="B74" s="17"/>
      <c r="M74" s="17"/>
    </row>
    <row r="75" spans="2:13" ht="10.199999999999999">
      <c r="B75" s="17"/>
      <c r="M75" s="17"/>
    </row>
    <row r="76" spans="2:13" s="1" customFormat="1" ht="13.2">
      <c r="B76" s="26"/>
      <c r="D76" s="40" t="s">
        <v>46</v>
      </c>
      <c r="E76" s="28"/>
      <c r="F76" s="100" t="s">
        <v>47</v>
      </c>
      <c r="G76" s="40" t="s">
        <v>46</v>
      </c>
      <c r="H76" s="28"/>
      <c r="I76" s="28"/>
      <c r="J76" s="101" t="s">
        <v>47</v>
      </c>
      <c r="K76" s="28"/>
      <c r="L76" s="28"/>
      <c r="M76" s="26"/>
    </row>
    <row r="77" spans="2:13" s="1" customFormat="1" ht="14.4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26"/>
    </row>
    <row r="81" spans="2:47" s="1" customFormat="1" ht="6.9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26"/>
    </row>
    <row r="82" spans="2:47" s="1" customFormat="1" ht="24.9" customHeight="1">
      <c r="B82" s="26"/>
      <c r="C82" s="18" t="s">
        <v>99</v>
      </c>
      <c r="M82" s="26"/>
    </row>
    <row r="83" spans="2:47" s="1" customFormat="1" ht="6.9" customHeight="1">
      <c r="B83" s="26"/>
      <c r="M83" s="26"/>
    </row>
    <row r="84" spans="2:47" s="1" customFormat="1" ht="12" customHeight="1">
      <c r="B84" s="26"/>
      <c r="C84" s="23" t="s">
        <v>14</v>
      </c>
      <c r="M84" s="26"/>
    </row>
    <row r="85" spans="2:47" s="1" customFormat="1" ht="26.25" customHeight="1">
      <c r="B85" s="26"/>
      <c r="E85" s="208" t="str">
        <f>E7</f>
        <v>Stavebné úpravy  časti  skladového objektu na mäsovýrobu a prístavbu bitúnku</v>
      </c>
      <c r="F85" s="209"/>
      <c r="G85" s="209"/>
      <c r="H85" s="209"/>
      <c r="M85" s="26"/>
    </row>
    <row r="86" spans="2:47" s="1" customFormat="1" ht="12" customHeight="1">
      <c r="B86" s="26"/>
      <c r="C86" s="23" t="s">
        <v>95</v>
      </c>
      <c r="M86" s="26"/>
    </row>
    <row r="87" spans="2:47" s="1" customFormat="1" ht="16.5" customHeight="1">
      <c r="B87" s="26"/>
      <c r="E87" s="171" t="str">
        <f>E9</f>
        <v>so1,3 - -3NP</v>
      </c>
      <c r="F87" s="210"/>
      <c r="G87" s="210"/>
      <c r="H87" s="210"/>
      <c r="M87" s="26"/>
    </row>
    <row r="88" spans="2:47" s="1" customFormat="1" ht="6.9" customHeight="1">
      <c r="B88" s="26"/>
      <c r="M88" s="26"/>
    </row>
    <row r="89" spans="2:47" s="1" customFormat="1" ht="12" customHeight="1">
      <c r="B89" s="26"/>
      <c r="C89" s="23" t="s">
        <v>18</v>
      </c>
      <c r="F89" s="21" t="str">
        <f>F12</f>
        <v>Sihelné</v>
      </c>
      <c r="I89" s="23" t="s">
        <v>20</v>
      </c>
      <c r="J89" s="49" t="str">
        <f>IF(J12="","",J12)</f>
        <v/>
      </c>
      <c r="M89" s="26"/>
    </row>
    <row r="90" spans="2:47" s="1" customFormat="1" ht="6.9" customHeight="1">
      <c r="B90" s="26"/>
      <c r="M90" s="26"/>
    </row>
    <row r="91" spans="2:47" s="1" customFormat="1" ht="15.15" customHeight="1">
      <c r="B91" s="26"/>
      <c r="C91" s="23" t="s">
        <v>21</v>
      </c>
      <c r="F91" s="21" t="str">
        <f>E15</f>
        <v xml:space="preserve">Mazurák s.r.o. č.46, 029 46 Sihelné </v>
      </c>
      <c r="I91" s="23" t="s">
        <v>27</v>
      </c>
      <c r="J91" s="24" t="str">
        <f>E21</f>
        <v xml:space="preserve"> </v>
      </c>
      <c r="M91" s="26"/>
    </row>
    <row r="92" spans="2:47" s="1" customFormat="1" ht="15.15" customHeight="1">
      <c r="B92" s="26"/>
      <c r="C92" s="23" t="s">
        <v>25</v>
      </c>
      <c r="F92" s="21" t="str">
        <f>IF(E18="","",E18)</f>
        <v xml:space="preserve"> </v>
      </c>
      <c r="I92" s="23" t="s">
        <v>28</v>
      </c>
      <c r="J92" s="24">
        <f>E24</f>
        <v>0</v>
      </c>
      <c r="M92" s="26"/>
    </row>
    <row r="93" spans="2:47" s="1" customFormat="1" ht="10.35" customHeight="1">
      <c r="B93" s="26"/>
      <c r="M93" s="26"/>
    </row>
    <row r="94" spans="2:47" s="1" customFormat="1" ht="29.25" customHeight="1">
      <c r="B94" s="26"/>
      <c r="C94" s="102" t="s">
        <v>100</v>
      </c>
      <c r="D94" s="94"/>
      <c r="E94" s="94"/>
      <c r="F94" s="94"/>
      <c r="G94" s="94"/>
      <c r="H94" s="94"/>
      <c r="I94" s="103" t="s">
        <v>101</v>
      </c>
      <c r="J94" s="103" t="s">
        <v>102</v>
      </c>
      <c r="K94" s="103" t="s">
        <v>103</v>
      </c>
      <c r="L94" s="94"/>
      <c r="M94" s="26"/>
    </row>
    <row r="95" spans="2:47" s="1" customFormat="1" ht="10.35" customHeight="1">
      <c r="B95" s="26"/>
      <c r="M95" s="26"/>
    </row>
    <row r="96" spans="2:47" s="1" customFormat="1" ht="22.8" customHeight="1">
      <c r="B96" s="26"/>
      <c r="C96" s="104" t="s">
        <v>104</v>
      </c>
      <c r="I96" s="63">
        <f t="shared" ref="I96:J98" si="0">Q123</f>
        <v>0</v>
      </c>
      <c r="J96" s="63">
        <f t="shared" si="0"/>
        <v>0</v>
      </c>
      <c r="K96" s="63">
        <f>K123</f>
        <v>0</v>
      </c>
      <c r="M96" s="26"/>
      <c r="AU96" s="14" t="s">
        <v>105</v>
      </c>
    </row>
    <row r="97" spans="2:13" s="8" customFormat="1" ht="24.9" customHeight="1">
      <c r="B97" s="105"/>
      <c r="D97" s="106" t="s">
        <v>326</v>
      </c>
      <c r="E97" s="107"/>
      <c r="F97" s="107"/>
      <c r="G97" s="107"/>
      <c r="H97" s="107"/>
      <c r="I97" s="108">
        <f t="shared" si="0"/>
        <v>0</v>
      </c>
      <c r="J97" s="108">
        <f t="shared" si="0"/>
        <v>0</v>
      </c>
      <c r="K97" s="108">
        <f>K124</f>
        <v>0</v>
      </c>
      <c r="M97" s="105"/>
    </row>
    <row r="98" spans="2:13" s="9" customFormat="1" ht="19.95" customHeight="1">
      <c r="B98" s="109"/>
      <c r="D98" s="110" t="s">
        <v>327</v>
      </c>
      <c r="E98" s="111"/>
      <c r="F98" s="111"/>
      <c r="G98" s="111"/>
      <c r="H98" s="111"/>
      <c r="I98" s="112">
        <f t="shared" si="0"/>
        <v>0</v>
      </c>
      <c r="J98" s="112">
        <f t="shared" si="0"/>
        <v>0</v>
      </c>
      <c r="K98" s="112">
        <f>K125</f>
        <v>0</v>
      </c>
      <c r="M98" s="109"/>
    </row>
    <row r="99" spans="2:13" s="8" customFormat="1" ht="24.9" customHeight="1">
      <c r="B99" s="105"/>
      <c r="D99" s="106" t="s">
        <v>106</v>
      </c>
      <c r="E99" s="107"/>
      <c r="F99" s="107"/>
      <c r="G99" s="107"/>
      <c r="H99" s="107"/>
      <c r="I99" s="108">
        <f>Q128</f>
        <v>0</v>
      </c>
      <c r="J99" s="108">
        <f>R128</f>
        <v>0</v>
      </c>
      <c r="K99" s="108">
        <f>K128</f>
        <v>0</v>
      </c>
      <c r="M99" s="105"/>
    </row>
    <row r="100" spans="2:13" s="9" customFormat="1" ht="19.95" customHeight="1">
      <c r="B100" s="109"/>
      <c r="D100" s="110" t="s">
        <v>107</v>
      </c>
      <c r="E100" s="111"/>
      <c r="F100" s="111"/>
      <c r="G100" s="111"/>
      <c r="H100" s="111"/>
      <c r="I100" s="112">
        <f>Q129</f>
        <v>0</v>
      </c>
      <c r="J100" s="112">
        <f>R129</f>
        <v>0</v>
      </c>
      <c r="K100" s="112">
        <f>K129</f>
        <v>0</v>
      </c>
      <c r="M100" s="109"/>
    </row>
    <row r="101" spans="2:13" s="9" customFormat="1" ht="19.95" customHeight="1">
      <c r="B101" s="109"/>
      <c r="D101" s="110" t="s">
        <v>328</v>
      </c>
      <c r="E101" s="111"/>
      <c r="F101" s="111"/>
      <c r="G101" s="111"/>
      <c r="H101" s="111"/>
      <c r="I101" s="112">
        <f>Q165</f>
        <v>0</v>
      </c>
      <c r="J101" s="112">
        <f>R165</f>
        <v>0</v>
      </c>
      <c r="K101" s="112">
        <f>K165</f>
        <v>0</v>
      </c>
      <c r="M101" s="109"/>
    </row>
    <row r="102" spans="2:13" s="9" customFormat="1" ht="19.95" customHeight="1">
      <c r="B102" s="109"/>
      <c r="D102" s="110" t="s">
        <v>108</v>
      </c>
      <c r="E102" s="111"/>
      <c r="F102" s="111"/>
      <c r="G102" s="111"/>
      <c r="H102" s="111"/>
      <c r="I102" s="112">
        <f>Q168</f>
        <v>0</v>
      </c>
      <c r="J102" s="112">
        <f>R168</f>
        <v>0</v>
      </c>
      <c r="K102" s="112">
        <f>K168</f>
        <v>0</v>
      </c>
      <c r="M102" s="109"/>
    </row>
    <row r="103" spans="2:13" s="8" customFormat="1" ht="24.9" customHeight="1">
      <c r="B103" s="105"/>
      <c r="D103" s="106" t="s">
        <v>329</v>
      </c>
      <c r="E103" s="107"/>
      <c r="F103" s="107"/>
      <c r="G103" s="107"/>
      <c r="H103" s="107"/>
      <c r="I103" s="108">
        <f>Q178</f>
        <v>0</v>
      </c>
      <c r="J103" s="108">
        <f>R178</f>
        <v>0</v>
      </c>
      <c r="K103" s="108">
        <f>K178</f>
        <v>0</v>
      </c>
      <c r="M103" s="105"/>
    </row>
    <row r="104" spans="2:13" s="1" customFormat="1" ht="21.75" customHeight="1">
      <c r="B104" s="26"/>
      <c r="M104" s="26"/>
    </row>
    <row r="105" spans="2:13" s="1" customFormat="1" ht="6.9" customHeight="1"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26"/>
    </row>
    <row r="109" spans="2:13" s="1" customFormat="1" ht="6.9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26"/>
    </row>
    <row r="110" spans="2:13" s="1" customFormat="1" ht="24.9" customHeight="1">
      <c r="B110" s="26"/>
      <c r="C110" s="18" t="s">
        <v>109</v>
      </c>
      <c r="M110" s="26"/>
    </row>
    <row r="111" spans="2:13" s="1" customFormat="1" ht="6.9" customHeight="1">
      <c r="B111" s="26"/>
      <c r="M111" s="26"/>
    </row>
    <row r="112" spans="2:13" s="1" customFormat="1" ht="12" customHeight="1">
      <c r="B112" s="26"/>
      <c r="C112" s="23" t="s">
        <v>14</v>
      </c>
      <c r="M112" s="26"/>
    </row>
    <row r="113" spans="2:65" s="1" customFormat="1" ht="26.25" customHeight="1">
      <c r="B113" s="26"/>
      <c r="E113" s="208" t="str">
        <f>E7</f>
        <v>Stavebné úpravy  časti  skladového objektu na mäsovýrobu a prístavbu bitúnku</v>
      </c>
      <c r="F113" s="209"/>
      <c r="G113" s="209"/>
      <c r="H113" s="209"/>
      <c r="M113" s="26"/>
    </row>
    <row r="114" spans="2:65" s="1" customFormat="1" ht="12" customHeight="1">
      <c r="B114" s="26"/>
      <c r="C114" s="23" t="s">
        <v>95</v>
      </c>
      <c r="M114" s="26"/>
    </row>
    <row r="115" spans="2:65" s="1" customFormat="1" ht="16.5" customHeight="1">
      <c r="B115" s="26"/>
      <c r="E115" s="171" t="str">
        <f>E9</f>
        <v>so1,3 - -3NP</v>
      </c>
      <c r="F115" s="210"/>
      <c r="G115" s="210"/>
      <c r="H115" s="210"/>
      <c r="M115" s="26"/>
    </row>
    <row r="116" spans="2:65" s="1" customFormat="1" ht="6.9" customHeight="1">
      <c r="B116" s="26"/>
      <c r="M116" s="26"/>
    </row>
    <row r="117" spans="2:65" s="1" customFormat="1" ht="12" customHeight="1">
      <c r="B117" s="26"/>
      <c r="C117" s="23" t="s">
        <v>18</v>
      </c>
      <c r="F117" s="21" t="str">
        <f>F12</f>
        <v>Sihelné</v>
      </c>
      <c r="I117" s="23" t="s">
        <v>20</v>
      </c>
      <c r="J117" s="49" t="str">
        <f>IF(J12="","",J12)</f>
        <v/>
      </c>
      <c r="M117" s="26"/>
    </row>
    <row r="118" spans="2:65" s="1" customFormat="1" ht="6.9" customHeight="1">
      <c r="B118" s="26"/>
      <c r="M118" s="26"/>
    </row>
    <row r="119" spans="2:65" s="1" customFormat="1" ht="15.15" customHeight="1">
      <c r="B119" s="26"/>
      <c r="C119" s="23" t="s">
        <v>21</v>
      </c>
      <c r="F119" s="21" t="str">
        <f>E15</f>
        <v xml:space="preserve">Mazurák s.r.o. č.46, 029 46 Sihelné </v>
      </c>
      <c r="I119" s="23" t="s">
        <v>27</v>
      </c>
      <c r="J119" s="24" t="str">
        <f>E21</f>
        <v xml:space="preserve"> </v>
      </c>
      <c r="M119" s="26"/>
    </row>
    <row r="120" spans="2:65" s="1" customFormat="1" ht="15.15" customHeight="1">
      <c r="B120" s="26"/>
      <c r="C120" s="23" t="s">
        <v>25</v>
      </c>
      <c r="F120" s="21" t="str">
        <f>IF(E18="","",E18)</f>
        <v xml:space="preserve"> </v>
      </c>
      <c r="I120" s="23" t="s">
        <v>28</v>
      </c>
      <c r="J120" s="24">
        <f>E24</f>
        <v>0</v>
      </c>
      <c r="M120" s="26"/>
    </row>
    <row r="121" spans="2:65" s="1" customFormat="1" ht="10.35" customHeight="1">
      <c r="B121" s="26"/>
      <c r="M121" s="26"/>
    </row>
    <row r="122" spans="2:65" s="10" customFormat="1" ht="29.25" customHeight="1">
      <c r="B122" s="113"/>
      <c r="C122" s="114" t="s">
        <v>110</v>
      </c>
      <c r="D122" s="115" t="s">
        <v>56</v>
      </c>
      <c r="E122" s="115" t="s">
        <v>52</v>
      </c>
      <c r="F122" s="115" t="s">
        <v>53</v>
      </c>
      <c r="G122" s="115" t="s">
        <v>111</v>
      </c>
      <c r="H122" s="115" t="s">
        <v>112</v>
      </c>
      <c r="I122" s="115" t="s">
        <v>113</v>
      </c>
      <c r="J122" s="115" t="s">
        <v>114</v>
      </c>
      <c r="K122" s="116" t="s">
        <v>103</v>
      </c>
      <c r="L122" s="117" t="s">
        <v>115</v>
      </c>
      <c r="M122" s="113"/>
      <c r="N122" s="56" t="s">
        <v>1</v>
      </c>
      <c r="O122" s="57" t="s">
        <v>35</v>
      </c>
      <c r="P122" s="57" t="s">
        <v>116</v>
      </c>
      <c r="Q122" s="57" t="s">
        <v>117</v>
      </c>
      <c r="R122" s="57" t="s">
        <v>118</v>
      </c>
      <c r="S122" s="57" t="s">
        <v>119</v>
      </c>
      <c r="T122" s="57" t="s">
        <v>120</v>
      </c>
      <c r="U122" s="57" t="s">
        <v>121</v>
      </c>
      <c r="V122" s="57" t="s">
        <v>122</v>
      </c>
      <c r="W122" s="57" t="s">
        <v>123</v>
      </c>
      <c r="X122" s="58" t="s">
        <v>124</v>
      </c>
    </row>
    <row r="123" spans="2:65" s="1" customFormat="1" ht="22.8" customHeight="1">
      <c r="B123" s="26"/>
      <c r="C123" s="61" t="s">
        <v>104</v>
      </c>
      <c r="K123" s="118">
        <f>BK123</f>
        <v>0</v>
      </c>
      <c r="M123" s="26"/>
      <c r="N123" s="59"/>
      <c r="O123" s="50"/>
      <c r="P123" s="50"/>
      <c r="Q123" s="119">
        <f>Q124+Q128+Q178</f>
        <v>0</v>
      </c>
      <c r="R123" s="119">
        <f>R124+R128+R178</f>
        <v>0</v>
      </c>
      <c r="S123" s="50"/>
      <c r="T123" s="120">
        <f>T124+T128+T178</f>
        <v>133.846</v>
      </c>
      <c r="U123" s="50"/>
      <c r="V123" s="120">
        <f>V124+V128+V178</f>
        <v>0.20638000000000001</v>
      </c>
      <c r="W123" s="50"/>
      <c r="X123" s="121">
        <f>X124+X128+X178</f>
        <v>0.89500000000000002</v>
      </c>
      <c r="AT123" s="14" t="s">
        <v>72</v>
      </c>
      <c r="AU123" s="14" t="s">
        <v>105</v>
      </c>
      <c r="BK123" s="122">
        <f>BK124+BK128+BK178</f>
        <v>0</v>
      </c>
    </row>
    <row r="124" spans="2:65" s="11" customFormat="1" ht="25.95" customHeight="1">
      <c r="B124" s="123"/>
      <c r="D124" s="124" t="s">
        <v>72</v>
      </c>
      <c r="E124" s="125" t="s">
        <v>330</v>
      </c>
      <c r="F124" s="125" t="s">
        <v>331</v>
      </c>
      <c r="K124" s="126">
        <f>BK124</f>
        <v>0</v>
      </c>
      <c r="M124" s="123"/>
      <c r="N124" s="127"/>
      <c r="Q124" s="128">
        <f>Q125</f>
        <v>0</v>
      </c>
      <c r="R124" s="128">
        <f>R125</f>
        <v>0</v>
      </c>
      <c r="T124" s="129">
        <f>T125</f>
        <v>14.700000000000001</v>
      </c>
      <c r="V124" s="129">
        <f>V125</f>
        <v>0</v>
      </c>
      <c r="X124" s="130">
        <f>X125</f>
        <v>0.89500000000000002</v>
      </c>
      <c r="AR124" s="124" t="s">
        <v>81</v>
      </c>
      <c r="AT124" s="131" t="s">
        <v>72</v>
      </c>
      <c r="AU124" s="131" t="s">
        <v>73</v>
      </c>
      <c r="AY124" s="124" t="s">
        <v>128</v>
      </c>
      <c r="BK124" s="132">
        <f>BK125</f>
        <v>0</v>
      </c>
    </row>
    <row r="125" spans="2:65" s="11" customFormat="1" ht="22.8" customHeight="1">
      <c r="B125" s="123"/>
      <c r="D125" s="124" t="s">
        <v>72</v>
      </c>
      <c r="E125" s="133" t="s">
        <v>237</v>
      </c>
      <c r="F125" s="133" t="s">
        <v>332</v>
      </c>
      <c r="K125" s="134">
        <f>BK125</f>
        <v>0</v>
      </c>
      <c r="M125" s="123"/>
      <c r="N125" s="127"/>
      <c r="Q125" s="128">
        <f>SUM(Q126:Q127)</f>
        <v>0</v>
      </c>
      <c r="R125" s="128">
        <f>SUM(R126:R127)</f>
        <v>0</v>
      </c>
      <c r="T125" s="129">
        <f>SUM(T126:T127)</f>
        <v>14.700000000000001</v>
      </c>
      <c r="V125" s="129">
        <f>SUM(V126:V127)</f>
        <v>0</v>
      </c>
      <c r="X125" s="130">
        <f>SUM(X126:X127)</f>
        <v>0.89500000000000002</v>
      </c>
      <c r="AR125" s="124" t="s">
        <v>81</v>
      </c>
      <c r="AT125" s="131" t="s">
        <v>72</v>
      </c>
      <c r="AU125" s="131" t="s">
        <v>81</v>
      </c>
      <c r="AY125" s="124" t="s">
        <v>128</v>
      </c>
      <c r="BK125" s="132">
        <f>SUM(BK126:BK127)</f>
        <v>0</v>
      </c>
    </row>
    <row r="126" spans="2:65" s="1" customFormat="1" ht="24.15" customHeight="1">
      <c r="B126" s="135"/>
      <c r="C126" s="136" t="s">
        <v>81</v>
      </c>
      <c r="D126" s="136" t="s">
        <v>132</v>
      </c>
      <c r="E126" s="137" t="s">
        <v>558</v>
      </c>
      <c r="F126" s="138" t="s">
        <v>559</v>
      </c>
      <c r="G126" s="139" t="s">
        <v>135</v>
      </c>
      <c r="H126" s="140">
        <v>380</v>
      </c>
      <c r="I126" s="141"/>
      <c r="J126" s="141"/>
      <c r="K126" s="141">
        <f>ROUND(P126*H126,2)</f>
        <v>0</v>
      </c>
      <c r="L126" s="142"/>
      <c r="M126" s="26"/>
      <c r="N126" s="143" t="s">
        <v>1</v>
      </c>
      <c r="O126" s="144" t="s">
        <v>37</v>
      </c>
      <c r="P126" s="145">
        <f>I126+J126</f>
        <v>0</v>
      </c>
      <c r="Q126" s="145">
        <f>ROUND(I126*H126,2)</f>
        <v>0</v>
      </c>
      <c r="R126" s="145">
        <f>ROUND(J126*H126,2)</f>
        <v>0</v>
      </c>
      <c r="S126" s="146">
        <v>3.3000000000000002E-2</v>
      </c>
      <c r="T126" s="146">
        <f>S126*H126</f>
        <v>12.540000000000001</v>
      </c>
      <c r="U126" s="146">
        <v>0</v>
      </c>
      <c r="V126" s="146">
        <f>U126*H126</f>
        <v>0</v>
      </c>
      <c r="W126" s="146">
        <v>2E-3</v>
      </c>
      <c r="X126" s="147">
        <f>W126*H126</f>
        <v>0.76</v>
      </c>
      <c r="AR126" s="148" t="s">
        <v>217</v>
      </c>
      <c r="AT126" s="148" t="s">
        <v>132</v>
      </c>
      <c r="AU126" s="148" t="s">
        <v>137</v>
      </c>
      <c r="AY126" s="14" t="s">
        <v>128</v>
      </c>
      <c r="BE126" s="149">
        <f>IF(O126="základná",K126,0)</f>
        <v>0</v>
      </c>
      <c r="BF126" s="149">
        <f>IF(O126="znížená",K126,0)</f>
        <v>0</v>
      </c>
      <c r="BG126" s="149">
        <f>IF(O126="zákl. prenesená",K126,0)</f>
        <v>0</v>
      </c>
      <c r="BH126" s="149">
        <f>IF(O126="zníž. prenesená",K126,0)</f>
        <v>0</v>
      </c>
      <c r="BI126" s="149">
        <f>IF(O126="nulová",K126,0)</f>
        <v>0</v>
      </c>
      <c r="BJ126" s="14" t="s">
        <v>137</v>
      </c>
      <c r="BK126" s="149">
        <f>ROUND(P126*H126,2)</f>
        <v>0</v>
      </c>
      <c r="BL126" s="14" t="s">
        <v>217</v>
      </c>
      <c r="BM126" s="148" t="s">
        <v>689</v>
      </c>
    </row>
    <row r="127" spans="2:65" s="1" customFormat="1" ht="24.15" customHeight="1">
      <c r="B127" s="135"/>
      <c r="C127" s="136" t="s">
        <v>137</v>
      </c>
      <c r="D127" s="136" t="s">
        <v>132</v>
      </c>
      <c r="E127" s="137" t="s">
        <v>561</v>
      </c>
      <c r="F127" s="138" t="s">
        <v>562</v>
      </c>
      <c r="G127" s="139" t="s">
        <v>135</v>
      </c>
      <c r="H127" s="140">
        <v>45</v>
      </c>
      <c r="I127" s="141"/>
      <c r="J127" s="141"/>
      <c r="K127" s="141">
        <f>ROUND(P127*H127,2)</f>
        <v>0</v>
      </c>
      <c r="L127" s="142"/>
      <c r="M127" s="26"/>
      <c r="N127" s="143" t="s">
        <v>1</v>
      </c>
      <c r="O127" s="144" t="s">
        <v>37</v>
      </c>
      <c r="P127" s="145">
        <f>I127+J127</f>
        <v>0</v>
      </c>
      <c r="Q127" s="145">
        <f>ROUND(I127*H127,2)</f>
        <v>0</v>
      </c>
      <c r="R127" s="145">
        <f>ROUND(J127*H127,2)</f>
        <v>0</v>
      </c>
      <c r="S127" s="146">
        <v>4.8000000000000001E-2</v>
      </c>
      <c r="T127" s="146">
        <f>S127*H127</f>
        <v>2.16</v>
      </c>
      <c r="U127" s="146">
        <v>0</v>
      </c>
      <c r="V127" s="146">
        <f>U127*H127</f>
        <v>0</v>
      </c>
      <c r="W127" s="146">
        <v>3.0000000000000001E-3</v>
      </c>
      <c r="X127" s="147">
        <f>W127*H127</f>
        <v>0.13500000000000001</v>
      </c>
      <c r="AR127" s="148" t="s">
        <v>217</v>
      </c>
      <c r="AT127" s="148" t="s">
        <v>132</v>
      </c>
      <c r="AU127" s="148" t="s">
        <v>137</v>
      </c>
      <c r="AY127" s="14" t="s">
        <v>128</v>
      </c>
      <c r="BE127" s="149">
        <f>IF(O127="základná",K127,0)</f>
        <v>0</v>
      </c>
      <c r="BF127" s="149">
        <f>IF(O127="znížená",K127,0)</f>
        <v>0</v>
      </c>
      <c r="BG127" s="149">
        <f>IF(O127="zákl. prenesená",K127,0)</f>
        <v>0</v>
      </c>
      <c r="BH127" s="149">
        <f>IF(O127="zníž. prenesená",K127,0)</f>
        <v>0</v>
      </c>
      <c r="BI127" s="149">
        <f>IF(O127="nulová",K127,0)</f>
        <v>0</v>
      </c>
      <c r="BJ127" s="14" t="s">
        <v>137</v>
      </c>
      <c r="BK127" s="149">
        <f>ROUND(P127*H127,2)</f>
        <v>0</v>
      </c>
      <c r="BL127" s="14" t="s">
        <v>217</v>
      </c>
      <c r="BM127" s="148" t="s">
        <v>690</v>
      </c>
    </row>
    <row r="128" spans="2:65" s="11" customFormat="1" ht="25.95" customHeight="1">
      <c r="B128" s="123"/>
      <c r="D128" s="124" t="s">
        <v>72</v>
      </c>
      <c r="E128" s="125" t="s">
        <v>125</v>
      </c>
      <c r="F128" s="125" t="s">
        <v>126</v>
      </c>
      <c r="K128" s="126">
        <f>BK128</f>
        <v>0</v>
      </c>
      <c r="M128" s="123"/>
      <c r="N128" s="127"/>
      <c r="Q128" s="128">
        <f>Q129+Q165+Q168</f>
        <v>0</v>
      </c>
      <c r="R128" s="128">
        <f>R129+R165+R168</f>
        <v>0</v>
      </c>
      <c r="T128" s="129">
        <f>T129+T165+T168</f>
        <v>76.745999999999981</v>
      </c>
      <c r="V128" s="129">
        <f>V129+V165+V168</f>
        <v>0.20638000000000001</v>
      </c>
      <c r="X128" s="130">
        <f>X129+X165+X168</f>
        <v>0</v>
      </c>
      <c r="AR128" s="124" t="s">
        <v>127</v>
      </c>
      <c r="AT128" s="131" t="s">
        <v>72</v>
      </c>
      <c r="AU128" s="131" t="s">
        <v>73</v>
      </c>
      <c r="AY128" s="124" t="s">
        <v>128</v>
      </c>
      <c r="BK128" s="132">
        <f>BK129+BK165+BK168</f>
        <v>0</v>
      </c>
    </row>
    <row r="129" spans="2:65" s="11" customFormat="1" ht="22.8" customHeight="1">
      <c r="B129" s="123"/>
      <c r="D129" s="124" t="s">
        <v>72</v>
      </c>
      <c r="E129" s="133" t="s">
        <v>129</v>
      </c>
      <c r="F129" s="133" t="s">
        <v>130</v>
      </c>
      <c r="K129" s="134">
        <f>BK129</f>
        <v>0</v>
      </c>
      <c r="M129" s="123"/>
      <c r="N129" s="127"/>
      <c r="Q129" s="128">
        <f>SUM(Q130:Q164)</f>
        <v>0</v>
      </c>
      <c r="R129" s="128">
        <f>SUM(R130:R164)</f>
        <v>0</v>
      </c>
      <c r="T129" s="129">
        <f>SUM(T130:T164)</f>
        <v>57.330999999999989</v>
      </c>
      <c r="V129" s="129">
        <f>SUM(V130:V164)</f>
        <v>0.20578000000000002</v>
      </c>
      <c r="X129" s="130">
        <f>SUM(X130:X164)</f>
        <v>0</v>
      </c>
      <c r="AR129" s="124" t="s">
        <v>127</v>
      </c>
      <c r="AT129" s="131" t="s">
        <v>72</v>
      </c>
      <c r="AU129" s="131" t="s">
        <v>81</v>
      </c>
      <c r="AY129" s="124" t="s">
        <v>128</v>
      </c>
      <c r="BK129" s="132">
        <f>SUM(BK130:BK164)</f>
        <v>0</v>
      </c>
    </row>
    <row r="130" spans="2:65" s="1" customFormat="1" ht="16.5" customHeight="1">
      <c r="B130" s="135"/>
      <c r="C130" s="150" t="s">
        <v>127</v>
      </c>
      <c r="D130" s="150" t="s">
        <v>125</v>
      </c>
      <c r="E130" s="151" t="s">
        <v>242</v>
      </c>
      <c r="F130" s="152" t="s">
        <v>564</v>
      </c>
      <c r="G130" s="153" t="s">
        <v>1</v>
      </c>
      <c r="H130" s="154">
        <v>1</v>
      </c>
      <c r="I130" s="155"/>
      <c r="J130" s="156"/>
      <c r="K130" s="155">
        <f t="shared" ref="K130:K164" si="1">ROUND(P130*H130,2)</f>
        <v>0</v>
      </c>
      <c r="L130" s="156"/>
      <c r="M130" s="157"/>
      <c r="N130" s="158" t="s">
        <v>1</v>
      </c>
      <c r="O130" s="144" t="s">
        <v>37</v>
      </c>
      <c r="P130" s="145">
        <f t="shared" ref="P130:P164" si="2">I130+J130</f>
        <v>0</v>
      </c>
      <c r="Q130" s="145">
        <f t="shared" ref="Q130:Q164" si="3">ROUND(I130*H130,2)</f>
        <v>0</v>
      </c>
      <c r="R130" s="145">
        <f t="shared" ref="R130:R164" si="4">ROUND(J130*H130,2)</f>
        <v>0</v>
      </c>
      <c r="S130" s="146">
        <v>0</v>
      </c>
      <c r="T130" s="146">
        <f t="shared" ref="T130:T164" si="5">S130*H130</f>
        <v>0</v>
      </c>
      <c r="U130" s="146">
        <v>0</v>
      </c>
      <c r="V130" s="146">
        <f t="shared" ref="V130:V164" si="6">U130*H130</f>
        <v>0</v>
      </c>
      <c r="W130" s="146">
        <v>0</v>
      </c>
      <c r="X130" s="147">
        <f t="shared" ref="X130:X164" si="7">W130*H130</f>
        <v>0</v>
      </c>
      <c r="AR130" s="148" t="s">
        <v>142</v>
      </c>
      <c r="AT130" s="148" t="s">
        <v>125</v>
      </c>
      <c r="AU130" s="148" t="s">
        <v>137</v>
      </c>
      <c r="AY130" s="14" t="s">
        <v>128</v>
      </c>
      <c r="BE130" s="149">
        <f t="shared" ref="BE130:BE164" si="8">IF(O130="základná",K130,0)</f>
        <v>0</v>
      </c>
      <c r="BF130" s="149">
        <f t="shared" ref="BF130:BF164" si="9">IF(O130="znížená",K130,0)</f>
        <v>0</v>
      </c>
      <c r="BG130" s="149">
        <f t="shared" ref="BG130:BG164" si="10">IF(O130="zákl. prenesená",K130,0)</f>
        <v>0</v>
      </c>
      <c r="BH130" s="149">
        <f t="shared" ref="BH130:BH164" si="11">IF(O130="zníž. prenesená",K130,0)</f>
        <v>0</v>
      </c>
      <c r="BI130" s="149">
        <f t="shared" ref="BI130:BI164" si="12">IF(O130="nulová",K130,0)</f>
        <v>0</v>
      </c>
      <c r="BJ130" s="14" t="s">
        <v>137</v>
      </c>
      <c r="BK130" s="149">
        <f t="shared" ref="BK130:BK164" si="13">ROUND(P130*H130,2)</f>
        <v>0</v>
      </c>
      <c r="BL130" s="14" t="s">
        <v>142</v>
      </c>
      <c r="BM130" s="148" t="s">
        <v>691</v>
      </c>
    </row>
    <row r="131" spans="2:65" s="1" customFormat="1" ht="24.15" customHeight="1">
      <c r="B131" s="135"/>
      <c r="C131" s="136" t="s">
        <v>217</v>
      </c>
      <c r="D131" s="136" t="s">
        <v>132</v>
      </c>
      <c r="E131" s="137" t="s">
        <v>145</v>
      </c>
      <c r="F131" s="138" t="s">
        <v>146</v>
      </c>
      <c r="G131" s="139" t="s">
        <v>147</v>
      </c>
      <c r="H131" s="140">
        <v>26</v>
      </c>
      <c r="I131" s="141"/>
      <c r="J131" s="141"/>
      <c r="K131" s="141">
        <f t="shared" si="1"/>
        <v>0</v>
      </c>
      <c r="L131" s="142"/>
      <c r="M131" s="26"/>
      <c r="N131" s="143" t="s">
        <v>1</v>
      </c>
      <c r="O131" s="144" t="s">
        <v>37</v>
      </c>
      <c r="P131" s="145">
        <f t="shared" si="2"/>
        <v>0</v>
      </c>
      <c r="Q131" s="145">
        <f t="shared" si="3"/>
        <v>0</v>
      </c>
      <c r="R131" s="145">
        <f t="shared" si="4"/>
        <v>0</v>
      </c>
      <c r="S131" s="146">
        <v>6.4000000000000001E-2</v>
      </c>
      <c r="T131" s="146">
        <f t="shared" si="5"/>
        <v>1.6640000000000001</v>
      </c>
      <c r="U131" s="146">
        <v>0</v>
      </c>
      <c r="V131" s="146">
        <f t="shared" si="6"/>
        <v>0</v>
      </c>
      <c r="W131" s="146">
        <v>0</v>
      </c>
      <c r="X131" s="147">
        <f t="shared" si="7"/>
        <v>0</v>
      </c>
      <c r="AR131" s="148" t="s">
        <v>136</v>
      </c>
      <c r="AT131" s="148" t="s">
        <v>132</v>
      </c>
      <c r="AU131" s="148" t="s">
        <v>137</v>
      </c>
      <c r="AY131" s="14" t="s">
        <v>128</v>
      </c>
      <c r="BE131" s="149">
        <f t="shared" si="8"/>
        <v>0</v>
      </c>
      <c r="BF131" s="149">
        <f t="shared" si="9"/>
        <v>0</v>
      </c>
      <c r="BG131" s="149">
        <f t="shared" si="10"/>
        <v>0</v>
      </c>
      <c r="BH131" s="149">
        <f t="shared" si="11"/>
        <v>0</v>
      </c>
      <c r="BI131" s="149">
        <f t="shared" si="12"/>
        <v>0</v>
      </c>
      <c r="BJ131" s="14" t="s">
        <v>137</v>
      </c>
      <c r="BK131" s="149">
        <f t="shared" si="13"/>
        <v>0</v>
      </c>
      <c r="BL131" s="14" t="s">
        <v>136</v>
      </c>
      <c r="BM131" s="148" t="s">
        <v>692</v>
      </c>
    </row>
    <row r="132" spans="2:65" s="1" customFormat="1" ht="24.15" customHeight="1">
      <c r="B132" s="135"/>
      <c r="C132" s="136" t="s">
        <v>273</v>
      </c>
      <c r="D132" s="136" t="s">
        <v>132</v>
      </c>
      <c r="E132" s="137" t="s">
        <v>567</v>
      </c>
      <c r="F132" s="138" t="s">
        <v>568</v>
      </c>
      <c r="G132" s="139" t="s">
        <v>147</v>
      </c>
      <c r="H132" s="140">
        <v>4</v>
      </c>
      <c r="I132" s="141"/>
      <c r="J132" s="141"/>
      <c r="K132" s="141">
        <f t="shared" si="1"/>
        <v>0</v>
      </c>
      <c r="L132" s="142"/>
      <c r="M132" s="26"/>
      <c r="N132" s="143" t="s">
        <v>1</v>
      </c>
      <c r="O132" s="144" t="s">
        <v>37</v>
      </c>
      <c r="P132" s="145">
        <f t="shared" si="2"/>
        <v>0</v>
      </c>
      <c r="Q132" s="145">
        <f t="shared" si="3"/>
        <v>0</v>
      </c>
      <c r="R132" s="145">
        <f t="shared" si="4"/>
        <v>0</v>
      </c>
      <c r="S132" s="146">
        <v>0.34899999999999998</v>
      </c>
      <c r="T132" s="146">
        <f t="shared" si="5"/>
        <v>1.3959999999999999</v>
      </c>
      <c r="U132" s="146">
        <v>0</v>
      </c>
      <c r="V132" s="146">
        <f t="shared" si="6"/>
        <v>0</v>
      </c>
      <c r="W132" s="146">
        <v>0</v>
      </c>
      <c r="X132" s="147">
        <f t="shared" si="7"/>
        <v>0</v>
      </c>
      <c r="AR132" s="148" t="s">
        <v>136</v>
      </c>
      <c r="AT132" s="148" t="s">
        <v>132</v>
      </c>
      <c r="AU132" s="148" t="s">
        <v>137</v>
      </c>
      <c r="AY132" s="14" t="s">
        <v>128</v>
      </c>
      <c r="BE132" s="149">
        <f t="shared" si="8"/>
        <v>0</v>
      </c>
      <c r="BF132" s="149">
        <f t="shared" si="9"/>
        <v>0</v>
      </c>
      <c r="BG132" s="149">
        <f t="shared" si="10"/>
        <v>0</v>
      </c>
      <c r="BH132" s="149">
        <f t="shared" si="11"/>
        <v>0</v>
      </c>
      <c r="BI132" s="149">
        <f t="shared" si="12"/>
        <v>0</v>
      </c>
      <c r="BJ132" s="14" t="s">
        <v>137</v>
      </c>
      <c r="BK132" s="149">
        <f t="shared" si="13"/>
        <v>0</v>
      </c>
      <c r="BL132" s="14" t="s">
        <v>136</v>
      </c>
      <c r="BM132" s="148" t="s">
        <v>693</v>
      </c>
    </row>
    <row r="133" spans="2:65" s="1" customFormat="1" ht="24.15" customHeight="1">
      <c r="B133" s="135"/>
      <c r="C133" s="150" t="s">
        <v>277</v>
      </c>
      <c r="D133" s="150" t="s">
        <v>125</v>
      </c>
      <c r="E133" s="151" t="s">
        <v>570</v>
      </c>
      <c r="F133" s="152" t="s">
        <v>571</v>
      </c>
      <c r="G133" s="153" t="s">
        <v>147</v>
      </c>
      <c r="H133" s="154">
        <v>4</v>
      </c>
      <c r="I133" s="155"/>
      <c r="J133" s="156"/>
      <c r="K133" s="155">
        <f t="shared" si="1"/>
        <v>0</v>
      </c>
      <c r="L133" s="156"/>
      <c r="M133" s="157"/>
      <c r="N133" s="158" t="s">
        <v>1</v>
      </c>
      <c r="O133" s="144" t="s">
        <v>37</v>
      </c>
      <c r="P133" s="145">
        <f t="shared" si="2"/>
        <v>0</v>
      </c>
      <c r="Q133" s="145">
        <f t="shared" si="3"/>
        <v>0</v>
      </c>
      <c r="R133" s="145">
        <f t="shared" si="4"/>
        <v>0</v>
      </c>
      <c r="S133" s="146">
        <v>0</v>
      </c>
      <c r="T133" s="146">
        <f t="shared" si="5"/>
        <v>0</v>
      </c>
      <c r="U133" s="146">
        <v>1.2999999999999999E-4</v>
      </c>
      <c r="V133" s="146">
        <f t="shared" si="6"/>
        <v>5.1999999999999995E-4</v>
      </c>
      <c r="W133" s="146">
        <v>0</v>
      </c>
      <c r="X133" s="147">
        <f t="shared" si="7"/>
        <v>0</v>
      </c>
      <c r="AR133" s="148" t="s">
        <v>142</v>
      </c>
      <c r="AT133" s="148" t="s">
        <v>125</v>
      </c>
      <c r="AU133" s="148" t="s">
        <v>137</v>
      </c>
      <c r="AY133" s="14" t="s">
        <v>128</v>
      </c>
      <c r="BE133" s="149">
        <f t="shared" si="8"/>
        <v>0</v>
      </c>
      <c r="BF133" s="149">
        <f t="shared" si="9"/>
        <v>0</v>
      </c>
      <c r="BG133" s="149">
        <f t="shared" si="10"/>
        <v>0</v>
      </c>
      <c r="BH133" s="149">
        <f t="shared" si="11"/>
        <v>0</v>
      </c>
      <c r="BI133" s="149">
        <f t="shared" si="12"/>
        <v>0</v>
      </c>
      <c r="BJ133" s="14" t="s">
        <v>137</v>
      </c>
      <c r="BK133" s="149">
        <f t="shared" si="13"/>
        <v>0</v>
      </c>
      <c r="BL133" s="14" t="s">
        <v>142</v>
      </c>
      <c r="BM133" s="148" t="s">
        <v>694</v>
      </c>
    </row>
    <row r="134" spans="2:65" s="1" customFormat="1" ht="24.15" customHeight="1">
      <c r="B134" s="135"/>
      <c r="C134" s="136" t="s">
        <v>292</v>
      </c>
      <c r="D134" s="136" t="s">
        <v>132</v>
      </c>
      <c r="E134" s="137" t="s">
        <v>371</v>
      </c>
      <c r="F134" s="138" t="s">
        <v>372</v>
      </c>
      <c r="G134" s="139" t="s">
        <v>147</v>
      </c>
      <c r="H134" s="140">
        <v>5</v>
      </c>
      <c r="I134" s="141"/>
      <c r="J134" s="141"/>
      <c r="K134" s="141">
        <f t="shared" si="1"/>
        <v>0</v>
      </c>
      <c r="L134" s="142"/>
      <c r="M134" s="26"/>
      <c r="N134" s="143" t="s">
        <v>1</v>
      </c>
      <c r="O134" s="144" t="s">
        <v>37</v>
      </c>
      <c r="P134" s="145">
        <f t="shared" si="2"/>
        <v>0</v>
      </c>
      <c r="Q134" s="145">
        <f t="shared" si="3"/>
        <v>0</v>
      </c>
      <c r="R134" s="145">
        <f t="shared" si="4"/>
        <v>0</v>
      </c>
      <c r="S134" s="146">
        <v>0.29699999999999999</v>
      </c>
      <c r="T134" s="146">
        <f t="shared" si="5"/>
        <v>1.4849999999999999</v>
      </c>
      <c r="U134" s="146">
        <v>0</v>
      </c>
      <c r="V134" s="146">
        <f t="shared" si="6"/>
        <v>0</v>
      </c>
      <c r="W134" s="146">
        <v>0</v>
      </c>
      <c r="X134" s="147">
        <f t="shared" si="7"/>
        <v>0</v>
      </c>
      <c r="AR134" s="148" t="s">
        <v>136</v>
      </c>
      <c r="AT134" s="148" t="s">
        <v>132</v>
      </c>
      <c r="AU134" s="148" t="s">
        <v>137</v>
      </c>
      <c r="AY134" s="14" t="s">
        <v>128</v>
      </c>
      <c r="BE134" s="149">
        <f t="shared" si="8"/>
        <v>0</v>
      </c>
      <c r="BF134" s="149">
        <f t="shared" si="9"/>
        <v>0</v>
      </c>
      <c r="BG134" s="149">
        <f t="shared" si="10"/>
        <v>0</v>
      </c>
      <c r="BH134" s="149">
        <f t="shared" si="11"/>
        <v>0</v>
      </c>
      <c r="BI134" s="149">
        <f t="shared" si="12"/>
        <v>0</v>
      </c>
      <c r="BJ134" s="14" t="s">
        <v>137</v>
      </c>
      <c r="BK134" s="149">
        <f t="shared" si="13"/>
        <v>0</v>
      </c>
      <c r="BL134" s="14" t="s">
        <v>136</v>
      </c>
      <c r="BM134" s="148" t="s">
        <v>695</v>
      </c>
    </row>
    <row r="135" spans="2:65" s="1" customFormat="1" ht="24.15" customHeight="1">
      <c r="B135" s="135"/>
      <c r="C135" s="150" t="s">
        <v>283</v>
      </c>
      <c r="D135" s="150" t="s">
        <v>125</v>
      </c>
      <c r="E135" s="151" t="s">
        <v>574</v>
      </c>
      <c r="F135" s="152" t="s">
        <v>575</v>
      </c>
      <c r="G135" s="153" t="s">
        <v>147</v>
      </c>
      <c r="H135" s="154">
        <v>5</v>
      </c>
      <c r="I135" s="155"/>
      <c r="J135" s="156"/>
      <c r="K135" s="155">
        <f t="shared" si="1"/>
        <v>0</v>
      </c>
      <c r="L135" s="156"/>
      <c r="M135" s="157"/>
      <c r="N135" s="158" t="s">
        <v>1</v>
      </c>
      <c r="O135" s="144" t="s">
        <v>37</v>
      </c>
      <c r="P135" s="145">
        <f t="shared" si="2"/>
        <v>0</v>
      </c>
      <c r="Q135" s="145">
        <f t="shared" si="3"/>
        <v>0</v>
      </c>
      <c r="R135" s="145">
        <f t="shared" si="4"/>
        <v>0</v>
      </c>
      <c r="S135" s="146">
        <v>0</v>
      </c>
      <c r="T135" s="146">
        <f t="shared" si="5"/>
        <v>0</v>
      </c>
      <c r="U135" s="146">
        <v>6.9999999999999994E-5</v>
      </c>
      <c r="V135" s="146">
        <f t="shared" si="6"/>
        <v>3.4999999999999994E-4</v>
      </c>
      <c r="W135" s="146">
        <v>0</v>
      </c>
      <c r="X135" s="147">
        <f t="shared" si="7"/>
        <v>0</v>
      </c>
      <c r="AR135" s="148" t="s">
        <v>142</v>
      </c>
      <c r="AT135" s="148" t="s">
        <v>125</v>
      </c>
      <c r="AU135" s="148" t="s">
        <v>137</v>
      </c>
      <c r="AY135" s="14" t="s">
        <v>128</v>
      </c>
      <c r="BE135" s="149">
        <f t="shared" si="8"/>
        <v>0</v>
      </c>
      <c r="BF135" s="149">
        <f t="shared" si="9"/>
        <v>0</v>
      </c>
      <c r="BG135" s="149">
        <f t="shared" si="10"/>
        <v>0</v>
      </c>
      <c r="BH135" s="149">
        <f t="shared" si="11"/>
        <v>0</v>
      </c>
      <c r="BI135" s="149">
        <f t="shared" si="12"/>
        <v>0</v>
      </c>
      <c r="BJ135" s="14" t="s">
        <v>137</v>
      </c>
      <c r="BK135" s="149">
        <f t="shared" si="13"/>
        <v>0</v>
      </c>
      <c r="BL135" s="14" t="s">
        <v>142</v>
      </c>
      <c r="BM135" s="148" t="s">
        <v>696</v>
      </c>
    </row>
    <row r="136" spans="2:65" s="1" customFormat="1" ht="24.15" customHeight="1">
      <c r="B136" s="135"/>
      <c r="C136" s="136" t="s">
        <v>300</v>
      </c>
      <c r="D136" s="136" t="s">
        <v>132</v>
      </c>
      <c r="E136" s="137" t="s">
        <v>581</v>
      </c>
      <c r="F136" s="138" t="s">
        <v>582</v>
      </c>
      <c r="G136" s="139" t="s">
        <v>147</v>
      </c>
      <c r="H136" s="140">
        <v>2</v>
      </c>
      <c r="I136" s="141"/>
      <c r="J136" s="141"/>
      <c r="K136" s="141">
        <f t="shared" si="1"/>
        <v>0</v>
      </c>
      <c r="L136" s="142"/>
      <c r="M136" s="26"/>
      <c r="N136" s="143" t="s">
        <v>1</v>
      </c>
      <c r="O136" s="144" t="s">
        <v>37</v>
      </c>
      <c r="P136" s="145">
        <f t="shared" si="2"/>
        <v>0</v>
      </c>
      <c r="Q136" s="145">
        <f t="shared" si="3"/>
        <v>0</v>
      </c>
      <c r="R136" s="145">
        <f t="shared" si="4"/>
        <v>0</v>
      </c>
      <c r="S136" s="146">
        <v>0.32</v>
      </c>
      <c r="T136" s="146">
        <f t="shared" si="5"/>
        <v>0.64</v>
      </c>
      <c r="U136" s="146">
        <v>0</v>
      </c>
      <c r="V136" s="146">
        <f t="shared" si="6"/>
        <v>0</v>
      </c>
      <c r="W136" s="146">
        <v>0</v>
      </c>
      <c r="X136" s="147">
        <f t="shared" si="7"/>
        <v>0</v>
      </c>
      <c r="AR136" s="148" t="s">
        <v>136</v>
      </c>
      <c r="AT136" s="148" t="s">
        <v>132</v>
      </c>
      <c r="AU136" s="148" t="s">
        <v>137</v>
      </c>
      <c r="AY136" s="14" t="s">
        <v>128</v>
      </c>
      <c r="BE136" s="149">
        <f t="shared" si="8"/>
        <v>0</v>
      </c>
      <c r="BF136" s="149">
        <f t="shared" si="9"/>
        <v>0</v>
      </c>
      <c r="BG136" s="149">
        <f t="shared" si="10"/>
        <v>0</v>
      </c>
      <c r="BH136" s="149">
        <f t="shared" si="11"/>
        <v>0</v>
      </c>
      <c r="BI136" s="149">
        <f t="shared" si="12"/>
        <v>0</v>
      </c>
      <c r="BJ136" s="14" t="s">
        <v>137</v>
      </c>
      <c r="BK136" s="149">
        <f t="shared" si="13"/>
        <v>0</v>
      </c>
      <c r="BL136" s="14" t="s">
        <v>136</v>
      </c>
      <c r="BM136" s="148" t="s">
        <v>697</v>
      </c>
    </row>
    <row r="137" spans="2:65" s="1" customFormat="1" ht="24.15" customHeight="1">
      <c r="B137" s="135"/>
      <c r="C137" s="150" t="s">
        <v>305</v>
      </c>
      <c r="D137" s="150" t="s">
        <v>125</v>
      </c>
      <c r="E137" s="151" t="s">
        <v>584</v>
      </c>
      <c r="F137" s="152" t="s">
        <v>585</v>
      </c>
      <c r="G137" s="153" t="s">
        <v>147</v>
      </c>
      <c r="H137" s="154">
        <v>2</v>
      </c>
      <c r="I137" s="155"/>
      <c r="J137" s="156"/>
      <c r="K137" s="155">
        <f t="shared" si="1"/>
        <v>0</v>
      </c>
      <c r="L137" s="156"/>
      <c r="M137" s="157"/>
      <c r="N137" s="158" t="s">
        <v>1</v>
      </c>
      <c r="O137" s="144" t="s">
        <v>37</v>
      </c>
      <c r="P137" s="145">
        <f t="shared" si="2"/>
        <v>0</v>
      </c>
      <c r="Q137" s="145">
        <f t="shared" si="3"/>
        <v>0</v>
      </c>
      <c r="R137" s="145">
        <f t="shared" si="4"/>
        <v>0</v>
      </c>
      <c r="S137" s="146">
        <v>0</v>
      </c>
      <c r="T137" s="146">
        <f t="shared" si="5"/>
        <v>0</v>
      </c>
      <c r="U137" s="146">
        <v>6.9999999999999994E-5</v>
      </c>
      <c r="V137" s="146">
        <f t="shared" si="6"/>
        <v>1.3999999999999999E-4</v>
      </c>
      <c r="W137" s="146">
        <v>0</v>
      </c>
      <c r="X137" s="147">
        <f t="shared" si="7"/>
        <v>0</v>
      </c>
      <c r="AR137" s="148" t="s">
        <v>142</v>
      </c>
      <c r="AT137" s="148" t="s">
        <v>125</v>
      </c>
      <c r="AU137" s="148" t="s">
        <v>137</v>
      </c>
      <c r="AY137" s="14" t="s">
        <v>128</v>
      </c>
      <c r="BE137" s="149">
        <f t="shared" si="8"/>
        <v>0</v>
      </c>
      <c r="BF137" s="149">
        <f t="shared" si="9"/>
        <v>0</v>
      </c>
      <c r="BG137" s="149">
        <f t="shared" si="10"/>
        <v>0</v>
      </c>
      <c r="BH137" s="149">
        <f t="shared" si="11"/>
        <v>0</v>
      </c>
      <c r="BI137" s="149">
        <f t="shared" si="12"/>
        <v>0</v>
      </c>
      <c r="BJ137" s="14" t="s">
        <v>137</v>
      </c>
      <c r="BK137" s="149">
        <f t="shared" si="13"/>
        <v>0</v>
      </c>
      <c r="BL137" s="14" t="s">
        <v>142</v>
      </c>
      <c r="BM137" s="148" t="s">
        <v>698</v>
      </c>
    </row>
    <row r="138" spans="2:65" s="1" customFormat="1" ht="24.15" customHeight="1">
      <c r="B138" s="135"/>
      <c r="C138" s="136" t="s">
        <v>309</v>
      </c>
      <c r="D138" s="136" t="s">
        <v>132</v>
      </c>
      <c r="E138" s="137" t="s">
        <v>382</v>
      </c>
      <c r="F138" s="138" t="s">
        <v>383</v>
      </c>
      <c r="G138" s="139" t="s">
        <v>147</v>
      </c>
      <c r="H138" s="140">
        <v>3</v>
      </c>
      <c r="I138" s="141"/>
      <c r="J138" s="141"/>
      <c r="K138" s="141">
        <f t="shared" si="1"/>
        <v>0</v>
      </c>
      <c r="L138" s="142"/>
      <c r="M138" s="26"/>
      <c r="N138" s="143" t="s">
        <v>1</v>
      </c>
      <c r="O138" s="144" t="s">
        <v>37</v>
      </c>
      <c r="P138" s="145">
        <f t="shared" si="2"/>
        <v>0</v>
      </c>
      <c r="Q138" s="145">
        <f t="shared" si="3"/>
        <v>0</v>
      </c>
      <c r="R138" s="145">
        <f t="shared" si="4"/>
        <v>0</v>
      </c>
      <c r="S138" s="146">
        <v>0.33600000000000002</v>
      </c>
      <c r="T138" s="146">
        <f t="shared" si="5"/>
        <v>1.008</v>
      </c>
      <c r="U138" s="146">
        <v>0</v>
      </c>
      <c r="V138" s="146">
        <f t="shared" si="6"/>
        <v>0</v>
      </c>
      <c r="W138" s="146">
        <v>0</v>
      </c>
      <c r="X138" s="147">
        <f t="shared" si="7"/>
        <v>0</v>
      </c>
      <c r="AR138" s="148" t="s">
        <v>136</v>
      </c>
      <c r="AT138" s="148" t="s">
        <v>132</v>
      </c>
      <c r="AU138" s="148" t="s">
        <v>137</v>
      </c>
      <c r="AY138" s="14" t="s">
        <v>128</v>
      </c>
      <c r="BE138" s="149">
        <f t="shared" si="8"/>
        <v>0</v>
      </c>
      <c r="BF138" s="149">
        <f t="shared" si="9"/>
        <v>0</v>
      </c>
      <c r="BG138" s="149">
        <f t="shared" si="10"/>
        <v>0</v>
      </c>
      <c r="BH138" s="149">
        <f t="shared" si="11"/>
        <v>0</v>
      </c>
      <c r="BI138" s="149">
        <f t="shared" si="12"/>
        <v>0</v>
      </c>
      <c r="BJ138" s="14" t="s">
        <v>137</v>
      </c>
      <c r="BK138" s="149">
        <f t="shared" si="13"/>
        <v>0</v>
      </c>
      <c r="BL138" s="14" t="s">
        <v>136</v>
      </c>
      <c r="BM138" s="148" t="s">
        <v>699</v>
      </c>
    </row>
    <row r="139" spans="2:65" s="1" customFormat="1" ht="24.15" customHeight="1">
      <c r="B139" s="135"/>
      <c r="C139" s="150" t="s">
        <v>313</v>
      </c>
      <c r="D139" s="150" t="s">
        <v>125</v>
      </c>
      <c r="E139" s="151" t="s">
        <v>588</v>
      </c>
      <c r="F139" s="152" t="s">
        <v>589</v>
      </c>
      <c r="G139" s="153" t="s">
        <v>147</v>
      </c>
      <c r="H139" s="154">
        <v>3</v>
      </c>
      <c r="I139" s="155"/>
      <c r="J139" s="156"/>
      <c r="K139" s="155">
        <f t="shared" si="1"/>
        <v>0</v>
      </c>
      <c r="L139" s="156"/>
      <c r="M139" s="157"/>
      <c r="N139" s="158" t="s">
        <v>1</v>
      </c>
      <c r="O139" s="144" t="s">
        <v>37</v>
      </c>
      <c r="P139" s="145">
        <f t="shared" si="2"/>
        <v>0</v>
      </c>
      <c r="Q139" s="145">
        <f t="shared" si="3"/>
        <v>0</v>
      </c>
      <c r="R139" s="145">
        <f t="shared" si="4"/>
        <v>0</v>
      </c>
      <c r="S139" s="146">
        <v>0</v>
      </c>
      <c r="T139" s="146">
        <f t="shared" si="5"/>
        <v>0</v>
      </c>
      <c r="U139" s="146">
        <v>6.9999999999999994E-5</v>
      </c>
      <c r="V139" s="146">
        <f t="shared" si="6"/>
        <v>2.0999999999999998E-4</v>
      </c>
      <c r="W139" s="146">
        <v>0</v>
      </c>
      <c r="X139" s="147">
        <f t="shared" si="7"/>
        <v>0</v>
      </c>
      <c r="AR139" s="148" t="s">
        <v>142</v>
      </c>
      <c r="AT139" s="148" t="s">
        <v>125</v>
      </c>
      <c r="AU139" s="148" t="s">
        <v>137</v>
      </c>
      <c r="AY139" s="14" t="s">
        <v>128</v>
      </c>
      <c r="BE139" s="149">
        <f t="shared" si="8"/>
        <v>0</v>
      </c>
      <c r="BF139" s="149">
        <f t="shared" si="9"/>
        <v>0</v>
      </c>
      <c r="BG139" s="149">
        <f t="shared" si="10"/>
        <v>0</v>
      </c>
      <c r="BH139" s="149">
        <f t="shared" si="11"/>
        <v>0</v>
      </c>
      <c r="BI139" s="149">
        <f t="shared" si="12"/>
        <v>0</v>
      </c>
      <c r="BJ139" s="14" t="s">
        <v>137</v>
      </c>
      <c r="BK139" s="149">
        <f t="shared" si="13"/>
        <v>0</v>
      </c>
      <c r="BL139" s="14" t="s">
        <v>142</v>
      </c>
      <c r="BM139" s="148" t="s">
        <v>700</v>
      </c>
    </row>
    <row r="140" spans="2:65" s="1" customFormat="1" ht="16.5" customHeight="1">
      <c r="B140" s="135"/>
      <c r="C140" s="136" t="s">
        <v>153</v>
      </c>
      <c r="D140" s="136" t="s">
        <v>132</v>
      </c>
      <c r="E140" s="137" t="s">
        <v>158</v>
      </c>
      <c r="F140" s="138" t="s">
        <v>159</v>
      </c>
      <c r="G140" s="139" t="s">
        <v>147</v>
      </c>
      <c r="H140" s="140">
        <v>1</v>
      </c>
      <c r="I140" s="141"/>
      <c r="J140" s="141"/>
      <c r="K140" s="141">
        <f t="shared" si="1"/>
        <v>0</v>
      </c>
      <c r="L140" s="142"/>
      <c r="M140" s="26"/>
      <c r="N140" s="143" t="s">
        <v>1</v>
      </c>
      <c r="O140" s="144" t="s">
        <v>37</v>
      </c>
      <c r="P140" s="145">
        <f t="shared" si="2"/>
        <v>0</v>
      </c>
      <c r="Q140" s="145">
        <f t="shared" si="3"/>
        <v>0</v>
      </c>
      <c r="R140" s="145">
        <f t="shared" si="4"/>
        <v>0</v>
      </c>
      <c r="S140" s="146">
        <v>0.36199999999999999</v>
      </c>
      <c r="T140" s="146">
        <f t="shared" si="5"/>
        <v>0.36199999999999999</v>
      </c>
      <c r="U140" s="146">
        <v>0</v>
      </c>
      <c r="V140" s="146">
        <f t="shared" si="6"/>
        <v>0</v>
      </c>
      <c r="W140" s="146">
        <v>0</v>
      </c>
      <c r="X140" s="147">
        <f t="shared" si="7"/>
        <v>0</v>
      </c>
      <c r="AR140" s="148" t="s">
        <v>136</v>
      </c>
      <c r="AT140" s="148" t="s">
        <v>132</v>
      </c>
      <c r="AU140" s="148" t="s">
        <v>137</v>
      </c>
      <c r="AY140" s="14" t="s">
        <v>128</v>
      </c>
      <c r="BE140" s="149">
        <f t="shared" si="8"/>
        <v>0</v>
      </c>
      <c r="BF140" s="149">
        <f t="shared" si="9"/>
        <v>0</v>
      </c>
      <c r="BG140" s="149">
        <f t="shared" si="10"/>
        <v>0</v>
      </c>
      <c r="BH140" s="149">
        <f t="shared" si="11"/>
        <v>0</v>
      </c>
      <c r="BI140" s="149">
        <f t="shared" si="12"/>
        <v>0</v>
      </c>
      <c r="BJ140" s="14" t="s">
        <v>137</v>
      </c>
      <c r="BK140" s="149">
        <f t="shared" si="13"/>
        <v>0</v>
      </c>
      <c r="BL140" s="14" t="s">
        <v>136</v>
      </c>
      <c r="BM140" s="148" t="s">
        <v>701</v>
      </c>
    </row>
    <row r="141" spans="2:65" s="1" customFormat="1" ht="21.75" customHeight="1">
      <c r="B141" s="135"/>
      <c r="C141" s="150" t="s">
        <v>8</v>
      </c>
      <c r="D141" s="150" t="s">
        <v>125</v>
      </c>
      <c r="E141" s="151" t="s">
        <v>162</v>
      </c>
      <c r="F141" s="152" t="s">
        <v>163</v>
      </c>
      <c r="G141" s="153" t="s">
        <v>147</v>
      </c>
      <c r="H141" s="154">
        <v>1</v>
      </c>
      <c r="I141" s="155"/>
      <c r="J141" s="156"/>
      <c r="K141" s="155">
        <f t="shared" si="1"/>
        <v>0</v>
      </c>
      <c r="L141" s="156"/>
      <c r="M141" s="157"/>
      <c r="N141" s="158" t="s">
        <v>1</v>
      </c>
      <c r="O141" s="144" t="s">
        <v>37</v>
      </c>
      <c r="P141" s="145">
        <f t="shared" si="2"/>
        <v>0</v>
      </c>
      <c r="Q141" s="145">
        <f t="shared" si="3"/>
        <v>0</v>
      </c>
      <c r="R141" s="145">
        <f t="shared" si="4"/>
        <v>0</v>
      </c>
      <c r="S141" s="146">
        <v>0</v>
      </c>
      <c r="T141" s="146">
        <f t="shared" si="5"/>
        <v>0</v>
      </c>
      <c r="U141" s="146">
        <v>1.4999999999999999E-4</v>
      </c>
      <c r="V141" s="146">
        <f t="shared" si="6"/>
        <v>1.4999999999999999E-4</v>
      </c>
      <c r="W141" s="146">
        <v>0</v>
      </c>
      <c r="X141" s="147">
        <f t="shared" si="7"/>
        <v>0</v>
      </c>
      <c r="AR141" s="148" t="s">
        <v>142</v>
      </c>
      <c r="AT141" s="148" t="s">
        <v>125</v>
      </c>
      <c r="AU141" s="148" t="s">
        <v>137</v>
      </c>
      <c r="AY141" s="14" t="s">
        <v>128</v>
      </c>
      <c r="BE141" s="149">
        <f t="shared" si="8"/>
        <v>0</v>
      </c>
      <c r="BF141" s="149">
        <f t="shared" si="9"/>
        <v>0</v>
      </c>
      <c r="BG141" s="149">
        <f t="shared" si="10"/>
        <v>0</v>
      </c>
      <c r="BH141" s="149">
        <f t="shared" si="11"/>
        <v>0</v>
      </c>
      <c r="BI141" s="149">
        <f t="shared" si="12"/>
        <v>0</v>
      </c>
      <c r="BJ141" s="14" t="s">
        <v>137</v>
      </c>
      <c r="BK141" s="149">
        <f t="shared" si="13"/>
        <v>0</v>
      </c>
      <c r="BL141" s="14" t="s">
        <v>142</v>
      </c>
      <c r="BM141" s="148" t="s">
        <v>702</v>
      </c>
    </row>
    <row r="142" spans="2:65" s="1" customFormat="1" ht="24.15" customHeight="1">
      <c r="B142" s="135"/>
      <c r="C142" s="136" t="s">
        <v>213</v>
      </c>
      <c r="D142" s="136" t="s">
        <v>132</v>
      </c>
      <c r="E142" s="137" t="s">
        <v>418</v>
      </c>
      <c r="F142" s="138" t="s">
        <v>419</v>
      </c>
      <c r="G142" s="139" t="s">
        <v>147</v>
      </c>
      <c r="H142" s="140">
        <v>14</v>
      </c>
      <c r="I142" s="141"/>
      <c r="J142" s="141"/>
      <c r="K142" s="141">
        <f t="shared" si="1"/>
        <v>0</v>
      </c>
      <c r="L142" s="142"/>
      <c r="M142" s="26"/>
      <c r="N142" s="143" t="s">
        <v>1</v>
      </c>
      <c r="O142" s="144" t="s">
        <v>37</v>
      </c>
      <c r="P142" s="145">
        <f t="shared" si="2"/>
        <v>0</v>
      </c>
      <c r="Q142" s="145">
        <f t="shared" si="3"/>
        <v>0</v>
      </c>
      <c r="R142" s="145">
        <f t="shared" si="4"/>
        <v>0</v>
      </c>
      <c r="S142" s="146">
        <v>0.28799999999999998</v>
      </c>
      <c r="T142" s="146">
        <f t="shared" si="5"/>
        <v>4.032</v>
      </c>
      <c r="U142" s="146">
        <v>0</v>
      </c>
      <c r="V142" s="146">
        <f t="shared" si="6"/>
        <v>0</v>
      </c>
      <c r="W142" s="146">
        <v>0</v>
      </c>
      <c r="X142" s="147">
        <f t="shared" si="7"/>
        <v>0</v>
      </c>
      <c r="AR142" s="148" t="s">
        <v>136</v>
      </c>
      <c r="AT142" s="148" t="s">
        <v>132</v>
      </c>
      <c r="AU142" s="148" t="s">
        <v>137</v>
      </c>
      <c r="AY142" s="14" t="s">
        <v>128</v>
      </c>
      <c r="BE142" s="149">
        <f t="shared" si="8"/>
        <v>0</v>
      </c>
      <c r="BF142" s="149">
        <f t="shared" si="9"/>
        <v>0</v>
      </c>
      <c r="BG142" s="149">
        <f t="shared" si="10"/>
        <v>0</v>
      </c>
      <c r="BH142" s="149">
        <f t="shared" si="11"/>
        <v>0</v>
      </c>
      <c r="BI142" s="149">
        <f t="shared" si="12"/>
        <v>0</v>
      </c>
      <c r="BJ142" s="14" t="s">
        <v>137</v>
      </c>
      <c r="BK142" s="149">
        <f t="shared" si="13"/>
        <v>0</v>
      </c>
      <c r="BL142" s="14" t="s">
        <v>136</v>
      </c>
      <c r="BM142" s="148" t="s">
        <v>703</v>
      </c>
    </row>
    <row r="143" spans="2:65" s="1" customFormat="1" ht="24.15" customHeight="1">
      <c r="B143" s="135"/>
      <c r="C143" s="150" t="s">
        <v>405</v>
      </c>
      <c r="D143" s="150" t="s">
        <v>125</v>
      </c>
      <c r="E143" s="151" t="s">
        <v>594</v>
      </c>
      <c r="F143" s="152" t="s">
        <v>595</v>
      </c>
      <c r="G143" s="153" t="s">
        <v>147</v>
      </c>
      <c r="H143" s="154">
        <v>12</v>
      </c>
      <c r="I143" s="155"/>
      <c r="J143" s="156"/>
      <c r="K143" s="155">
        <f t="shared" si="1"/>
        <v>0</v>
      </c>
      <c r="L143" s="156"/>
      <c r="M143" s="157"/>
      <c r="N143" s="158" t="s">
        <v>1</v>
      </c>
      <c r="O143" s="144" t="s">
        <v>37</v>
      </c>
      <c r="P143" s="145">
        <f t="shared" si="2"/>
        <v>0</v>
      </c>
      <c r="Q143" s="145">
        <f t="shared" si="3"/>
        <v>0</v>
      </c>
      <c r="R143" s="145">
        <f t="shared" si="4"/>
        <v>0</v>
      </c>
      <c r="S143" s="146">
        <v>0</v>
      </c>
      <c r="T143" s="146">
        <f t="shared" si="5"/>
        <v>0</v>
      </c>
      <c r="U143" s="146">
        <v>1.2E-4</v>
      </c>
      <c r="V143" s="146">
        <f t="shared" si="6"/>
        <v>1.4400000000000001E-3</v>
      </c>
      <c r="W143" s="146">
        <v>0</v>
      </c>
      <c r="X143" s="147">
        <f t="shared" si="7"/>
        <v>0</v>
      </c>
      <c r="AR143" s="148" t="s">
        <v>142</v>
      </c>
      <c r="AT143" s="148" t="s">
        <v>125</v>
      </c>
      <c r="AU143" s="148" t="s">
        <v>137</v>
      </c>
      <c r="AY143" s="14" t="s">
        <v>128</v>
      </c>
      <c r="BE143" s="149">
        <f t="shared" si="8"/>
        <v>0</v>
      </c>
      <c r="BF143" s="149">
        <f t="shared" si="9"/>
        <v>0</v>
      </c>
      <c r="BG143" s="149">
        <f t="shared" si="10"/>
        <v>0</v>
      </c>
      <c r="BH143" s="149">
        <f t="shared" si="11"/>
        <v>0</v>
      </c>
      <c r="BI143" s="149">
        <f t="shared" si="12"/>
        <v>0</v>
      </c>
      <c r="BJ143" s="14" t="s">
        <v>137</v>
      </c>
      <c r="BK143" s="149">
        <f t="shared" si="13"/>
        <v>0</v>
      </c>
      <c r="BL143" s="14" t="s">
        <v>142</v>
      </c>
      <c r="BM143" s="148" t="s">
        <v>704</v>
      </c>
    </row>
    <row r="144" spans="2:65" s="1" customFormat="1" ht="24.15" customHeight="1">
      <c r="B144" s="135"/>
      <c r="C144" s="150" t="s">
        <v>394</v>
      </c>
      <c r="D144" s="150" t="s">
        <v>125</v>
      </c>
      <c r="E144" s="151" t="s">
        <v>597</v>
      </c>
      <c r="F144" s="152" t="s">
        <v>598</v>
      </c>
      <c r="G144" s="153" t="s">
        <v>147</v>
      </c>
      <c r="H144" s="154">
        <v>2</v>
      </c>
      <c r="I144" s="155"/>
      <c r="J144" s="156"/>
      <c r="K144" s="155">
        <f t="shared" si="1"/>
        <v>0</v>
      </c>
      <c r="L144" s="156"/>
      <c r="M144" s="157"/>
      <c r="N144" s="158" t="s">
        <v>1</v>
      </c>
      <c r="O144" s="144" t="s">
        <v>37</v>
      </c>
      <c r="P144" s="145">
        <f t="shared" si="2"/>
        <v>0</v>
      </c>
      <c r="Q144" s="145">
        <f t="shared" si="3"/>
        <v>0</v>
      </c>
      <c r="R144" s="145">
        <f t="shared" si="4"/>
        <v>0</v>
      </c>
      <c r="S144" s="146">
        <v>0</v>
      </c>
      <c r="T144" s="146">
        <f t="shared" si="5"/>
        <v>0</v>
      </c>
      <c r="U144" s="146">
        <v>1.6000000000000001E-4</v>
      </c>
      <c r="V144" s="146">
        <f t="shared" si="6"/>
        <v>3.2000000000000003E-4</v>
      </c>
      <c r="W144" s="146">
        <v>0</v>
      </c>
      <c r="X144" s="147">
        <f t="shared" si="7"/>
        <v>0</v>
      </c>
      <c r="AR144" s="148" t="s">
        <v>142</v>
      </c>
      <c r="AT144" s="148" t="s">
        <v>125</v>
      </c>
      <c r="AU144" s="148" t="s">
        <v>137</v>
      </c>
      <c r="AY144" s="14" t="s">
        <v>128</v>
      </c>
      <c r="BE144" s="149">
        <f t="shared" si="8"/>
        <v>0</v>
      </c>
      <c r="BF144" s="149">
        <f t="shared" si="9"/>
        <v>0</v>
      </c>
      <c r="BG144" s="149">
        <f t="shared" si="10"/>
        <v>0</v>
      </c>
      <c r="BH144" s="149">
        <f t="shared" si="11"/>
        <v>0</v>
      </c>
      <c r="BI144" s="149">
        <f t="shared" si="12"/>
        <v>0</v>
      </c>
      <c r="BJ144" s="14" t="s">
        <v>137</v>
      </c>
      <c r="BK144" s="149">
        <f t="shared" si="13"/>
        <v>0</v>
      </c>
      <c r="BL144" s="14" t="s">
        <v>142</v>
      </c>
      <c r="BM144" s="148" t="s">
        <v>705</v>
      </c>
    </row>
    <row r="145" spans="2:65" s="1" customFormat="1" ht="16.5" customHeight="1">
      <c r="B145" s="135"/>
      <c r="C145" s="136" t="s">
        <v>221</v>
      </c>
      <c r="D145" s="136" t="s">
        <v>132</v>
      </c>
      <c r="E145" s="137" t="s">
        <v>175</v>
      </c>
      <c r="F145" s="138" t="s">
        <v>176</v>
      </c>
      <c r="G145" s="139" t="s">
        <v>147</v>
      </c>
      <c r="H145" s="140">
        <v>1</v>
      </c>
      <c r="I145" s="141"/>
      <c r="J145" s="141"/>
      <c r="K145" s="141">
        <f t="shared" si="1"/>
        <v>0</v>
      </c>
      <c r="L145" s="142"/>
      <c r="M145" s="26"/>
      <c r="N145" s="143" t="s">
        <v>1</v>
      </c>
      <c r="O145" s="144" t="s">
        <v>37</v>
      </c>
      <c r="P145" s="145">
        <f t="shared" si="2"/>
        <v>0</v>
      </c>
      <c r="Q145" s="145">
        <f t="shared" si="3"/>
        <v>0</v>
      </c>
      <c r="R145" s="145">
        <f t="shared" si="4"/>
        <v>0</v>
      </c>
      <c r="S145" s="146">
        <v>0.87</v>
      </c>
      <c r="T145" s="146">
        <f t="shared" si="5"/>
        <v>0.87</v>
      </c>
      <c r="U145" s="146">
        <v>0</v>
      </c>
      <c r="V145" s="146">
        <f t="shared" si="6"/>
        <v>0</v>
      </c>
      <c r="W145" s="146">
        <v>0</v>
      </c>
      <c r="X145" s="147">
        <f t="shared" si="7"/>
        <v>0</v>
      </c>
      <c r="AR145" s="148" t="s">
        <v>136</v>
      </c>
      <c r="AT145" s="148" t="s">
        <v>132</v>
      </c>
      <c r="AU145" s="148" t="s">
        <v>137</v>
      </c>
      <c r="AY145" s="14" t="s">
        <v>128</v>
      </c>
      <c r="BE145" s="149">
        <f t="shared" si="8"/>
        <v>0</v>
      </c>
      <c r="BF145" s="149">
        <f t="shared" si="9"/>
        <v>0</v>
      </c>
      <c r="BG145" s="149">
        <f t="shared" si="10"/>
        <v>0</v>
      </c>
      <c r="BH145" s="149">
        <f t="shared" si="11"/>
        <v>0</v>
      </c>
      <c r="BI145" s="149">
        <f t="shared" si="12"/>
        <v>0</v>
      </c>
      <c r="BJ145" s="14" t="s">
        <v>137</v>
      </c>
      <c r="BK145" s="149">
        <f t="shared" si="13"/>
        <v>0</v>
      </c>
      <c r="BL145" s="14" t="s">
        <v>136</v>
      </c>
      <c r="BM145" s="148" t="s">
        <v>706</v>
      </c>
    </row>
    <row r="146" spans="2:65" s="1" customFormat="1" ht="33" customHeight="1">
      <c r="B146" s="135"/>
      <c r="C146" s="136" t="s">
        <v>249</v>
      </c>
      <c r="D146" s="136" t="s">
        <v>132</v>
      </c>
      <c r="E146" s="137" t="s">
        <v>601</v>
      </c>
      <c r="F146" s="138" t="s">
        <v>602</v>
      </c>
      <c r="G146" s="139" t="s">
        <v>147</v>
      </c>
      <c r="H146" s="140">
        <v>6</v>
      </c>
      <c r="I146" s="141"/>
      <c r="J146" s="141"/>
      <c r="K146" s="141">
        <f t="shared" si="1"/>
        <v>0</v>
      </c>
      <c r="L146" s="142"/>
      <c r="M146" s="26"/>
      <c r="N146" s="143" t="s">
        <v>1</v>
      </c>
      <c r="O146" s="144" t="s">
        <v>37</v>
      </c>
      <c r="P146" s="145">
        <f t="shared" si="2"/>
        <v>0</v>
      </c>
      <c r="Q146" s="145">
        <f t="shared" si="3"/>
        <v>0</v>
      </c>
      <c r="R146" s="145">
        <f t="shared" si="4"/>
        <v>0</v>
      </c>
      <c r="S146" s="146">
        <v>0.33</v>
      </c>
      <c r="T146" s="146">
        <f t="shared" si="5"/>
        <v>1.98</v>
      </c>
      <c r="U146" s="146">
        <v>0</v>
      </c>
      <c r="V146" s="146">
        <f t="shared" si="6"/>
        <v>0</v>
      </c>
      <c r="W146" s="146">
        <v>0</v>
      </c>
      <c r="X146" s="147">
        <f t="shared" si="7"/>
        <v>0</v>
      </c>
      <c r="AR146" s="148" t="s">
        <v>136</v>
      </c>
      <c r="AT146" s="148" t="s">
        <v>132</v>
      </c>
      <c r="AU146" s="148" t="s">
        <v>137</v>
      </c>
      <c r="AY146" s="14" t="s">
        <v>128</v>
      </c>
      <c r="BE146" s="149">
        <f t="shared" si="8"/>
        <v>0</v>
      </c>
      <c r="BF146" s="149">
        <f t="shared" si="9"/>
        <v>0</v>
      </c>
      <c r="BG146" s="149">
        <f t="shared" si="10"/>
        <v>0</v>
      </c>
      <c r="BH146" s="149">
        <f t="shared" si="11"/>
        <v>0</v>
      </c>
      <c r="BI146" s="149">
        <f t="shared" si="12"/>
        <v>0</v>
      </c>
      <c r="BJ146" s="14" t="s">
        <v>137</v>
      </c>
      <c r="BK146" s="149">
        <f t="shared" si="13"/>
        <v>0</v>
      </c>
      <c r="BL146" s="14" t="s">
        <v>136</v>
      </c>
      <c r="BM146" s="148" t="s">
        <v>707</v>
      </c>
    </row>
    <row r="147" spans="2:65" s="1" customFormat="1" ht="24.15" customHeight="1">
      <c r="B147" s="135"/>
      <c r="C147" s="150" t="s">
        <v>253</v>
      </c>
      <c r="D147" s="150" t="s">
        <v>125</v>
      </c>
      <c r="E147" s="151" t="s">
        <v>604</v>
      </c>
      <c r="F147" s="152" t="s">
        <v>605</v>
      </c>
      <c r="G147" s="153" t="s">
        <v>147</v>
      </c>
      <c r="H147" s="154">
        <v>6</v>
      </c>
      <c r="I147" s="155"/>
      <c r="J147" s="156"/>
      <c r="K147" s="155">
        <f t="shared" si="1"/>
        <v>0</v>
      </c>
      <c r="L147" s="156"/>
      <c r="M147" s="157"/>
      <c r="N147" s="158" t="s">
        <v>1</v>
      </c>
      <c r="O147" s="144" t="s">
        <v>37</v>
      </c>
      <c r="P147" s="145">
        <f t="shared" si="2"/>
        <v>0</v>
      </c>
      <c r="Q147" s="145">
        <f t="shared" si="3"/>
        <v>0</v>
      </c>
      <c r="R147" s="145">
        <f t="shared" si="4"/>
        <v>0</v>
      </c>
      <c r="S147" s="146">
        <v>0</v>
      </c>
      <c r="T147" s="146">
        <f t="shared" si="5"/>
        <v>0</v>
      </c>
      <c r="U147" s="146">
        <v>3.8300000000000001E-3</v>
      </c>
      <c r="V147" s="146">
        <f t="shared" si="6"/>
        <v>2.298E-2</v>
      </c>
      <c r="W147" s="146">
        <v>0</v>
      </c>
      <c r="X147" s="147">
        <f t="shared" si="7"/>
        <v>0</v>
      </c>
      <c r="AR147" s="148" t="s">
        <v>142</v>
      </c>
      <c r="AT147" s="148" t="s">
        <v>125</v>
      </c>
      <c r="AU147" s="148" t="s">
        <v>137</v>
      </c>
      <c r="AY147" s="14" t="s">
        <v>128</v>
      </c>
      <c r="BE147" s="149">
        <f t="shared" si="8"/>
        <v>0</v>
      </c>
      <c r="BF147" s="149">
        <f t="shared" si="9"/>
        <v>0</v>
      </c>
      <c r="BG147" s="149">
        <f t="shared" si="10"/>
        <v>0</v>
      </c>
      <c r="BH147" s="149">
        <f t="shared" si="11"/>
        <v>0</v>
      </c>
      <c r="BI147" s="149">
        <f t="shared" si="12"/>
        <v>0</v>
      </c>
      <c r="BJ147" s="14" t="s">
        <v>137</v>
      </c>
      <c r="BK147" s="149">
        <f t="shared" si="13"/>
        <v>0</v>
      </c>
      <c r="BL147" s="14" t="s">
        <v>142</v>
      </c>
      <c r="BM147" s="148" t="s">
        <v>708</v>
      </c>
    </row>
    <row r="148" spans="2:65" s="1" customFormat="1" ht="24.15" customHeight="1">
      <c r="B148" s="135"/>
      <c r="C148" s="136" t="s">
        <v>197</v>
      </c>
      <c r="D148" s="136" t="s">
        <v>132</v>
      </c>
      <c r="E148" s="137" t="s">
        <v>607</v>
      </c>
      <c r="F148" s="138" t="s">
        <v>608</v>
      </c>
      <c r="G148" s="139" t="s">
        <v>147</v>
      </c>
      <c r="H148" s="140">
        <v>16</v>
      </c>
      <c r="I148" s="141"/>
      <c r="J148" s="141"/>
      <c r="K148" s="141">
        <f t="shared" si="1"/>
        <v>0</v>
      </c>
      <c r="L148" s="142"/>
      <c r="M148" s="26"/>
      <c r="N148" s="143" t="s">
        <v>1</v>
      </c>
      <c r="O148" s="144" t="s">
        <v>37</v>
      </c>
      <c r="P148" s="145">
        <f t="shared" si="2"/>
        <v>0</v>
      </c>
      <c r="Q148" s="145">
        <f t="shared" si="3"/>
        <v>0</v>
      </c>
      <c r="R148" s="145">
        <f t="shared" si="4"/>
        <v>0</v>
      </c>
      <c r="S148" s="146">
        <v>0.35</v>
      </c>
      <c r="T148" s="146">
        <f t="shared" si="5"/>
        <v>5.6</v>
      </c>
      <c r="U148" s="146">
        <v>0</v>
      </c>
      <c r="V148" s="146">
        <f t="shared" si="6"/>
        <v>0</v>
      </c>
      <c r="W148" s="146">
        <v>0</v>
      </c>
      <c r="X148" s="147">
        <f t="shared" si="7"/>
        <v>0</v>
      </c>
      <c r="AR148" s="148" t="s">
        <v>136</v>
      </c>
      <c r="AT148" s="148" t="s">
        <v>132</v>
      </c>
      <c r="AU148" s="148" t="s">
        <v>137</v>
      </c>
      <c r="AY148" s="14" t="s">
        <v>128</v>
      </c>
      <c r="BE148" s="149">
        <f t="shared" si="8"/>
        <v>0</v>
      </c>
      <c r="BF148" s="149">
        <f t="shared" si="9"/>
        <v>0</v>
      </c>
      <c r="BG148" s="149">
        <f t="shared" si="10"/>
        <v>0</v>
      </c>
      <c r="BH148" s="149">
        <f t="shared" si="11"/>
        <v>0</v>
      </c>
      <c r="BI148" s="149">
        <f t="shared" si="12"/>
        <v>0</v>
      </c>
      <c r="BJ148" s="14" t="s">
        <v>137</v>
      </c>
      <c r="BK148" s="149">
        <f t="shared" si="13"/>
        <v>0</v>
      </c>
      <c r="BL148" s="14" t="s">
        <v>136</v>
      </c>
      <c r="BM148" s="148" t="s">
        <v>709</v>
      </c>
    </row>
    <row r="149" spans="2:65" s="1" customFormat="1" ht="24.15" customHeight="1">
      <c r="B149" s="135"/>
      <c r="C149" s="150" t="s">
        <v>201</v>
      </c>
      <c r="D149" s="150" t="s">
        <v>125</v>
      </c>
      <c r="E149" s="151" t="s">
        <v>610</v>
      </c>
      <c r="F149" s="152" t="s">
        <v>611</v>
      </c>
      <c r="G149" s="153" t="s">
        <v>147</v>
      </c>
      <c r="H149" s="154">
        <v>10</v>
      </c>
      <c r="I149" s="155"/>
      <c r="J149" s="156"/>
      <c r="K149" s="155">
        <f t="shared" si="1"/>
        <v>0</v>
      </c>
      <c r="L149" s="156"/>
      <c r="M149" s="157"/>
      <c r="N149" s="158" t="s">
        <v>1</v>
      </c>
      <c r="O149" s="144" t="s">
        <v>37</v>
      </c>
      <c r="P149" s="145">
        <f t="shared" si="2"/>
        <v>0</v>
      </c>
      <c r="Q149" s="145">
        <f t="shared" si="3"/>
        <v>0</v>
      </c>
      <c r="R149" s="145">
        <f t="shared" si="4"/>
        <v>0</v>
      </c>
      <c r="S149" s="146">
        <v>0</v>
      </c>
      <c r="T149" s="146">
        <f t="shared" si="5"/>
        <v>0</v>
      </c>
      <c r="U149" s="146">
        <v>1.24E-3</v>
      </c>
      <c r="V149" s="146">
        <f t="shared" si="6"/>
        <v>1.24E-2</v>
      </c>
      <c r="W149" s="146">
        <v>0</v>
      </c>
      <c r="X149" s="147">
        <f t="shared" si="7"/>
        <v>0</v>
      </c>
      <c r="AR149" s="148" t="s">
        <v>142</v>
      </c>
      <c r="AT149" s="148" t="s">
        <v>125</v>
      </c>
      <c r="AU149" s="148" t="s">
        <v>137</v>
      </c>
      <c r="AY149" s="14" t="s">
        <v>128</v>
      </c>
      <c r="BE149" s="149">
        <f t="shared" si="8"/>
        <v>0</v>
      </c>
      <c r="BF149" s="149">
        <f t="shared" si="9"/>
        <v>0</v>
      </c>
      <c r="BG149" s="149">
        <f t="shared" si="10"/>
        <v>0</v>
      </c>
      <c r="BH149" s="149">
        <f t="shared" si="11"/>
        <v>0</v>
      </c>
      <c r="BI149" s="149">
        <f t="shared" si="12"/>
        <v>0</v>
      </c>
      <c r="BJ149" s="14" t="s">
        <v>137</v>
      </c>
      <c r="BK149" s="149">
        <f t="shared" si="13"/>
        <v>0</v>
      </c>
      <c r="BL149" s="14" t="s">
        <v>142</v>
      </c>
      <c r="BM149" s="148" t="s">
        <v>710</v>
      </c>
    </row>
    <row r="150" spans="2:65" s="1" customFormat="1" ht="24.15" customHeight="1">
      <c r="B150" s="135"/>
      <c r="C150" s="150" t="s">
        <v>205</v>
      </c>
      <c r="D150" s="150" t="s">
        <v>125</v>
      </c>
      <c r="E150" s="151" t="s">
        <v>613</v>
      </c>
      <c r="F150" s="152" t="s">
        <v>614</v>
      </c>
      <c r="G150" s="153" t="s">
        <v>147</v>
      </c>
      <c r="H150" s="154">
        <v>6</v>
      </c>
      <c r="I150" s="155"/>
      <c r="J150" s="156"/>
      <c r="K150" s="155">
        <f t="shared" si="1"/>
        <v>0</v>
      </c>
      <c r="L150" s="156"/>
      <c r="M150" s="157"/>
      <c r="N150" s="158" t="s">
        <v>1</v>
      </c>
      <c r="O150" s="144" t="s">
        <v>37</v>
      </c>
      <c r="P150" s="145">
        <f t="shared" si="2"/>
        <v>0</v>
      </c>
      <c r="Q150" s="145">
        <f t="shared" si="3"/>
        <v>0</v>
      </c>
      <c r="R150" s="145">
        <f t="shared" si="4"/>
        <v>0</v>
      </c>
      <c r="S150" s="146">
        <v>0</v>
      </c>
      <c r="T150" s="146">
        <f t="shared" si="5"/>
        <v>0</v>
      </c>
      <c r="U150" s="146">
        <v>5.2500000000000003E-3</v>
      </c>
      <c r="V150" s="146">
        <f t="shared" si="6"/>
        <v>3.15E-2</v>
      </c>
      <c r="W150" s="146">
        <v>0</v>
      </c>
      <c r="X150" s="147">
        <f t="shared" si="7"/>
        <v>0</v>
      </c>
      <c r="AR150" s="148" t="s">
        <v>142</v>
      </c>
      <c r="AT150" s="148" t="s">
        <v>125</v>
      </c>
      <c r="AU150" s="148" t="s">
        <v>137</v>
      </c>
      <c r="AY150" s="14" t="s">
        <v>128</v>
      </c>
      <c r="BE150" s="149">
        <f t="shared" si="8"/>
        <v>0</v>
      </c>
      <c r="BF150" s="149">
        <f t="shared" si="9"/>
        <v>0</v>
      </c>
      <c r="BG150" s="149">
        <f t="shared" si="10"/>
        <v>0</v>
      </c>
      <c r="BH150" s="149">
        <f t="shared" si="11"/>
        <v>0</v>
      </c>
      <c r="BI150" s="149">
        <f t="shared" si="12"/>
        <v>0</v>
      </c>
      <c r="BJ150" s="14" t="s">
        <v>137</v>
      </c>
      <c r="BK150" s="149">
        <f t="shared" si="13"/>
        <v>0</v>
      </c>
      <c r="BL150" s="14" t="s">
        <v>142</v>
      </c>
      <c r="BM150" s="148" t="s">
        <v>711</v>
      </c>
    </row>
    <row r="151" spans="2:65" s="1" customFormat="1" ht="24.15" customHeight="1">
      <c r="B151" s="135"/>
      <c r="C151" s="136" t="s">
        <v>225</v>
      </c>
      <c r="D151" s="136" t="s">
        <v>132</v>
      </c>
      <c r="E151" s="137" t="s">
        <v>210</v>
      </c>
      <c r="F151" s="138" t="s">
        <v>211</v>
      </c>
      <c r="G151" s="139" t="s">
        <v>147</v>
      </c>
      <c r="H151" s="140">
        <v>5</v>
      </c>
      <c r="I151" s="141"/>
      <c r="J151" s="141"/>
      <c r="K151" s="141">
        <f t="shared" si="1"/>
        <v>0</v>
      </c>
      <c r="L151" s="142"/>
      <c r="M151" s="26"/>
      <c r="N151" s="143" t="s">
        <v>1</v>
      </c>
      <c r="O151" s="144" t="s">
        <v>37</v>
      </c>
      <c r="P151" s="145">
        <f t="shared" si="2"/>
        <v>0</v>
      </c>
      <c r="Q151" s="145">
        <f t="shared" si="3"/>
        <v>0</v>
      </c>
      <c r="R151" s="145">
        <f t="shared" si="4"/>
        <v>0</v>
      </c>
      <c r="S151" s="146">
        <v>0.28699999999999998</v>
      </c>
      <c r="T151" s="146">
        <f t="shared" si="5"/>
        <v>1.4349999999999998</v>
      </c>
      <c r="U151" s="146">
        <v>0</v>
      </c>
      <c r="V151" s="146">
        <f t="shared" si="6"/>
        <v>0</v>
      </c>
      <c r="W151" s="146">
        <v>0</v>
      </c>
      <c r="X151" s="147">
        <f t="shared" si="7"/>
        <v>0</v>
      </c>
      <c r="AR151" s="148" t="s">
        <v>136</v>
      </c>
      <c r="AT151" s="148" t="s">
        <v>132</v>
      </c>
      <c r="AU151" s="148" t="s">
        <v>137</v>
      </c>
      <c r="AY151" s="14" t="s">
        <v>128</v>
      </c>
      <c r="BE151" s="149">
        <f t="shared" si="8"/>
        <v>0</v>
      </c>
      <c r="BF151" s="149">
        <f t="shared" si="9"/>
        <v>0</v>
      </c>
      <c r="BG151" s="149">
        <f t="shared" si="10"/>
        <v>0</v>
      </c>
      <c r="BH151" s="149">
        <f t="shared" si="11"/>
        <v>0</v>
      </c>
      <c r="BI151" s="149">
        <f t="shared" si="12"/>
        <v>0</v>
      </c>
      <c r="BJ151" s="14" t="s">
        <v>137</v>
      </c>
      <c r="BK151" s="149">
        <f t="shared" si="13"/>
        <v>0</v>
      </c>
      <c r="BL151" s="14" t="s">
        <v>136</v>
      </c>
      <c r="BM151" s="148" t="s">
        <v>712</v>
      </c>
    </row>
    <row r="152" spans="2:65" s="1" customFormat="1" ht="16.5" customHeight="1">
      <c r="B152" s="135"/>
      <c r="C152" s="150" t="s">
        <v>229</v>
      </c>
      <c r="D152" s="150" t="s">
        <v>125</v>
      </c>
      <c r="E152" s="151" t="s">
        <v>214</v>
      </c>
      <c r="F152" s="152" t="s">
        <v>630</v>
      </c>
      <c r="G152" s="153" t="s">
        <v>147</v>
      </c>
      <c r="H152" s="154">
        <v>5</v>
      </c>
      <c r="I152" s="155"/>
      <c r="J152" s="156"/>
      <c r="K152" s="155">
        <f t="shared" si="1"/>
        <v>0</v>
      </c>
      <c r="L152" s="156"/>
      <c r="M152" s="157"/>
      <c r="N152" s="158" t="s">
        <v>1</v>
      </c>
      <c r="O152" s="144" t="s">
        <v>37</v>
      </c>
      <c r="P152" s="145">
        <f t="shared" si="2"/>
        <v>0</v>
      </c>
      <c r="Q152" s="145">
        <f t="shared" si="3"/>
        <v>0</v>
      </c>
      <c r="R152" s="145">
        <f t="shared" si="4"/>
        <v>0</v>
      </c>
      <c r="S152" s="146">
        <v>0</v>
      </c>
      <c r="T152" s="146">
        <f t="shared" si="5"/>
        <v>0</v>
      </c>
      <c r="U152" s="146">
        <v>1E-4</v>
      </c>
      <c r="V152" s="146">
        <f t="shared" si="6"/>
        <v>5.0000000000000001E-4</v>
      </c>
      <c r="W152" s="146">
        <v>0</v>
      </c>
      <c r="X152" s="147">
        <f t="shared" si="7"/>
        <v>0</v>
      </c>
      <c r="AR152" s="148" t="s">
        <v>142</v>
      </c>
      <c r="AT152" s="148" t="s">
        <v>125</v>
      </c>
      <c r="AU152" s="148" t="s">
        <v>137</v>
      </c>
      <c r="AY152" s="14" t="s">
        <v>128</v>
      </c>
      <c r="BE152" s="149">
        <f t="shared" si="8"/>
        <v>0</v>
      </c>
      <c r="BF152" s="149">
        <f t="shared" si="9"/>
        <v>0</v>
      </c>
      <c r="BG152" s="149">
        <f t="shared" si="10"/>
        <v>0</v>
      </c>
      <c r="BH152" s="149">
        <f t="shared" si="11"/>
        <v>0</v>
      </c>
      <c r="BI152" s="149">
        <f t="shared" si="12"/>
        <v>0</v>
      </c>
      <c r="BJ152" s="14" t="s">
        <v>137</v>
      </c>
      <c r="BK152" s="149">
        <f t="shared" si="13"/>
        <v>0</v>
      </c>
      <c r="BL152" s="14" t="s">
        <v>142</v>
      </c>
      <c r="BM152" s="148" t="s">
        <v>713</v>
      </c>
    </row>
    <row r="153" spans="2:65" s="1" customFormat="1" ht="21.75" customHeight="1">
      <c r="B153" s="135"/>
      <c r="C153" s="136" t="s">
        <v>168</v>
      </c>
      <c r="D153" s="136" t="s">
        <v>132</v>
      </c>
      <c r="E153" s="137" t="s">
        <v>632</v>
      </c>
      <c r="F153" s="138" t="s">
        <v>633</v>
      </c>
      <c r="G153" s="139" t="s">
        <v>135</v>
      </c>
      <c r="H153" s="140">
        <v>247</v>
      </c>
      <c r="I153" s="141"/>
      <c r="J153" s="141"/>
      <c r="K153" s="141">
        <f t="shared" si="1"/>
        <v>0</v>
      </c>
      <c r="L153" s="142"/>
      <c r="M153" s="26"/>
      <c r="N153" s="143" t="s">
        <v>1</v>
      </c>
      <c r="O153" s="144" t="s">
        <v>37</v>
      </c>
      <c r="P153" s="145">
        <f t="shared" si="2"/>
        <v>0</v>
      </c>
      <c r="Q153" s="145">
        <f t="shared" si="3"/>
        <v>0</v>
      </c>
      <c r="R153" s="145">
        <f t="shared" si="4"/>
        <v>0</v>
      </c>
      <c r="S153" s="146">
        <v>4.8000000000000001E-2</v>
      </c>
      <c r="T153" s="146">
        <f t="shared" si="5"/>
        <v>11.856</v>
      </c>
      <c r="U153" s="146">
        <v>0</v>
      </c>
      <c r="V153" s="146">
        <f t="shared" si="6"/>
        <v>0</v>
      </c>
      <c r="W153" s="146">
        <v>0</v>
      </c>
      <c r="X153" s="147">
        <f t="shared" si="7"/>
        <v>0</v>
      </c>
      <c r="AR153" s="148" t="s">
        <v>136</v>
      </c>
      <c r="AT153" s="148" t="s">
        <v>132</v>
      </c>
      <c r="AU153" s="148" t="s">
        <v>137</v>
      </c>
      <c r="AY153" s="14" t="s">
        <v>128</v>
      </c>
      <c r="BE153" s="149">
        <f t="shared" si="8"/>
        <v>0</v>
      </c>
      <c r="BF153" s="149">
        <f t="shared" si="9"/>
        <v>0</v>
      </c>
      <c r="BG153" s="149">
        <f t="shared" si="10"/>
        <v>0</v>
      </c>
      <c r="BH153" s="149">
        <f t="shared" si="11"/>
        <v>0</v>
      </c>
      <c r="BI153" s="149">
        <f t="shared" si="12"/>
        <v>0</v>
      </c>
      <c r="BJ153" s="14" t="s">
        <v>137</v>
      </c>
      <c r="BK153" s="149">
        <f t="shared" si="13"/>
        <v>0</v>
      </c>
      <c r="BL153" s="14" t="s">
        <v>136</v>
      </c>
      <c r="BM153" s="148" t="s">
        <v>714</v>
      </c>
    </row>
    <row r="154" spans="2:65" s="1" customFormat="1" ht="16.5" customHeight="1">
      <c r="B154" s="135"/>
      <c r="C154" s="150" t="s">
        <v>144</v>
      </c>
      <c r="D154" s="150" t="s">
        <v>125</v>
      </c>
      <c r="E154" s="151" t="s">
        <v>222</v>
      </c>
      <c r="F154" s="152" t="s">
        <v>223</v>
      </c>
      <c r="G154" s="153" t="s">
        <v>135</v>
      </c>
      <c r="H154" s="154">
        <v>247</v>
      </c>
      <c r="I154" s="155"/>
      <c r="J154" s="156"/>
      <c r="K154" s="155">
        <f t="shared" si="1"/>
        <v>0</v>
      </c>
      <c r="L154" s="156"/>
      <c r="M154" s="157"/>
      <c r="N154" s="158" t="s">
        <v>1</v>
      </c>
      <c r="O154" s="144" t="s">
        <v>37</v>
      </c>
      <c r="P154" s="145">
        <f t="shared" si="2"/>
        <v>0</v>
      </c>
      <c r="Q154" s="145">
        <f t="shared" si="3"/>
        <v>0</v>
      </c>
      <c r="R154" s="145">
        <f t="shared" si="4"/>
        <v>0</v>
      </c>
      <c r="S154" s="146">
        <v>0</v>
      </c>
      <c r="T154" s="146">
        <f t="shared" si="5"/>
        <v>0</v>
      </c>
      <c r="U154" s="146">
        <v>1.3999999999999999E-4</v>
      </c>
      <c r="V154" s="146">
        <f t="shared" si="6"/>
        <v>3.458E-2</v>
      </c>
      <c r="W154" s="146">
        <v>0</v>
      </c>
      <c r="X154" s="147">
        <f t="shared" si="7"/>
        <v>0</v>
      </c>
      <c r="AR154" s="148" t="s">
        <v>142</v>
      </c>
      <c r="AT154" s="148" t="s">
        <v>125</v>
      </c>
      <c r="AU154" s="148" t="s">
        <v>137</v>
      </c>
      <c r="AY154" s="14" t="s">
        <v>128</v>
      </c>
      <c r="BE154" s="149">
        <f t="shared" si="8"/>
        <v>0</v>
      </c>
      <c r="BF154" s="149">
        <f t="shared" si="9"/>
        <v>0</v>
      </c>
      <c r="BG154" s="149">
        <f t="shared" si="10"/>
        <v>0</v>
      </c>
      <c r="BH154" s="149">
        <f t="shared" si="11"/>
        <v>0</v>
      </c>
      <c r="BI154" s="149">
        <f t="shared" si="12"/>
        <v>0</v>
      </c>
      <c r="BJ154" s="14" t="s">
        <v>137</v>
      </c>
      <c r="BK154" s="149">
        <f t="shared" si="13"/>
        <v>0</v>
      </c>
      <c r="BL154" s="14" t="s">
        <v>142</v>
      </c>
      <c r="BM154" s="148" t="s">
        <v>715</v>
      </c>
    </row>
    <row r="155" spans="2:65" s="1" customFormat="1" ht="21.75" customHeight="1">
      <c r="B155" s="135"/>
      <c r="C155" s="136" t="s">
        <v>241</v>
      </c>
      <c r="D155" s="136" t="s">
        <v>132</v>
      </c>
      <c r="E155" s="137" t="s">
        <v>643</v>
      </c>
      <c r="F155" s="138" t="s">
        <v>644</v>
      </c>
      <c r="G155" s="139" t="s">
        <v>135</v>
      </c>
      <c r="H155" s="140">
        <v>35</v>
      </c>
      <c r="I155" s="141"/>
      <c r="J155" s="141"/>
      <c r="K155" s="141">
        <f t="shared" si="1"/>
        <v>0</v>
      </c>
      <c r="L155" s="142"/>
      <c r="M155" s="26"/>
      <c r="N155" s="143" t="s">
        <v>1</v>
      </c>
      <c r="O155" s="144" t="s">
        <v>37</v>
      </c>
      <c r="P155" s="145">
        <f t="shared" si="2"/>
        <v>0</v>
      </c>
      <c r="Q155" s="145">
        <f t="shared" si="3"/>
        <v>0</v>
      </c>
      <c r="R155" s="145">
        <f t="shared" si="4"/>
        <v>0</v>
      </c>
      <c r="S155" s="146">
        <v>5.5E-2</v>
      </c>
      <c r="T155" s="146">
        <f t="shared" si="5"/>
        <v>1.925</v>
      </c>
      <c r="U155" s="146">
        <v>0</v>
      </c>
      <c r="V155" s="146">
        <f t="shared" si="6"/>
        <v>0</v>
      </c>
      <c r="W155" s="146">
        <v>0</v>
      </c>
      <c r="X155" s="147">
        <f t="shared" si="7"/>
        <v>0</v>
      </c>
      <c r="AR155" s="148" t="s">
        <v>136</v>
      </c>
      <c r="AT155" s="148" t="s">
        <v>132</v>
      </c>
      <c r="AU155" s="148" t="s">
        <v>137</v>
      </c>
      <c r="AY155" s="14" t="s">
        <v>128</v>
      </c>
      <c r="BE155" s="149">
        <f t="shared" si="8"/>
        <v>0</v>
      </c>
      <c r="BF155" s="149">
        <f t="shared" si="9"/>
        <v>0</v>
      </c>
      <c r="BG155" s="149">
        <f t="shared" si="10"/>
        <v>0</v>
      </c>
      <c r="BH155" s="149">
        <f t="shared" si="11"/>
        <v>0</v>
      </c>
      <c r="BI155" s="149">
        <f t="shared" si="12"/>
        <v>0</v>
      </c>
      <c r="BJ155" s="14" t="s">
        <v>137</v>
      </c>
      <c r="BK155" s="149">
        <f t="shared" si="13"/>
        <v>0</v>
      </c>
      <c r="BL155" s="14" t="s">
        <v>136</v>
      </c>
      <c r="BM155" s="148" t="s">
        <v>716</v>
      </c>
    </row>
    <row r="156" spans="2:65" s="1" customFormat="1" ht="16.5" customHeight="1">
      <c r="B156" s="135"/>
      <c r="C156" s="150" t="s">
        <v>245</v>
      </c>
      <c r="D156" s="150" t="s">
        <v>125</v>
      </c>
      <c r="E156" s="151" t="s">
        <v>646</v>
      </c>
      <c r="F156" s="152" t="s">
        <v>647</v>
      </c>
      <c r="G156" s="153" t="s">
        <v>135</v>
      </c>
      <c r="H156" s="154">
        <v>35</v>
      </c>
      <c r="I156" s="155"/>
      <c r="J156" s="156"/>
      <c r="K156" s="155">
        <f t="shared" si="1"/>
        <v>0</v>
      </c>
      <c r="L156" s="156"/>
      <c r="M156" s="157"/>
      <c r="N156" s="158" t="s">
        <v>1</v>
      </c>
      <c r="O156" s="144" t="s">
        <v>37</v>
      </c>
      <c r="P156" s="145">
        <f t="shared" si="2"/>
        <v>0</v>
      </c>
      <c r="Q156" s="145">
        <f t="shared" si="3"/>
        <v>0</v>
      </c>
      <c r="R156" s="145">
        <f t="shared" si="4"/>
        <v>0</v>
      </c>
      <c r="S156" s="146">
        <v>0</v>
      </c>
      <c r="T156" s="146">
        <f t="shared" si="5"/>
        <v>0</v>
      </c>
      <c r="U156" s="146">
        <v>2.4000000000000001E-4</v>
      </c>
      <c r="V156" s="146">
        <f t="shared" si="6"/>
        <v>8.3999999999999995E-3</v>
      </c>
      <c r="W156" s="146">
        <v>0</v>
      </c>
      <c r="X156" s="147">
        <f t="shared" si="7"/>
        <v>0</v>
      </c>
      <c r="AR156" s="148" t="s">
        <v>142</v>
      </c>
      <c r="AT156" s="148" t="s">
        <v>125</v>
      </c>
      <c r="AU156" s="148" t="s">
        <v>137</v>
      </c>
      <c r="AY156" s="14" t="s">
        <v>128</v>
      </c>
      <c r="BE156" s="149">
        <f t="shared" si="8"/>
        <v>0</v>
      </c>
      <c r="BF156" s="149">
        <f t="shared" si="9"/>
        <v>0</v>
      </c>
      <c r="BG156" s="149">
        <f t="shared" si="10"/>
        <v>0</v>
      </c>
      <c r="BH156" s="149">
        <f t="shared" si="11"/>
        <v>0</v>
      </c>
      <c r="BI156" s="149">
        <f t="shared" si="12"/>
        <v>0</v>
      </c>
      <c r="BJ156" s="14" t="s">
        <v>137</v>
      </c>
      <c r="BK156" s="149">
        <f t="shared" si="13"/>
        <v>0</v>
      </c>
      <c r="BL156" s="14" t="s">
        <v>142</v>
      </c>
      <c r="BM156" s="148" t="s">
        <v>717</v>
      </c>
    </row>
    <row r="157" spans="2:65" s="1" customFormat="1" ht="24.15" customHeight="1">
      <c r="B157" s="135"/>
      <c r="C157" s="136" t="s">
        <v>265</v>
      </c>
      <c r="D157" s="136" t="s">
        <v>132</v>
      </c>
      <c r="E157" s="137" t="s">
        <v>475</v>
      </c>
      <c r="F157" s="138" t="s">
        <v>476</v>
      </c>
      <c r="G157" s="139" t="s">
        <v>135</v>
      </c>
      <c r="H157" s="140">
        <v>216</v>
      </c>
      <c r="I157" s="141"/>
      <c r="J157" s="141"/>
      <c r="K157" s="141">
        <f t="shared" si="1"/>
        <v>0</v>
      </c>
      <c r="L157" s="142"/>
      <c r="M157" s="26"/>
      <c r="N157" s="143" t="s">
        <v>1</v>
      </c>
      <c r="O157" s="144" t="s">
        <v>37</v>
      </c>
      <c r="P157" s="145">
        <f t="shared" si="2"/>
        <v>0</v>
      </c>
      <c r="Q157" s="145">
        <f t="shared" si="3"/>
        <v>0</v>
      </c>
      <c r="R157" s="145">
        <f t="shared" si="4"/>
        <v>0</v>
      </c>
      <c r="S157" s="146">
        <v>3.7999999999999999E-2</v>
      </c>
      <c r="T157" s="146">
        <f t="shared" si="5"/>
        <v>8.2080000000000002</v>
      </c>
      <c r="U157" s="146">
        <v>0</v>
      </c>
      <c r="V157" s="146">
        <f t="shared" si="6"/>
        <v>0</v>
      </c>
      <c r="W157" s="146">
        <v>0</v>
      </c>
      <c r="X157" s="147">
        <f t="shared" si="7"/>
        <v>0</v>
      </c>
      <c r="AR157" s="148" t="s">
        <v>136</v>
      </c>
      <c r="AT157" s="148" t="s">
        <v>132</v>
      </c>
      <c r="AU157" s="148" t="s">
        <v>137</v>
      </c>
      <c r="AY157" s="14" t="s">
        <v>128</v>
      </c>
      <c r="BE157" s="149">
        <f t="shared" si="8"/>
        <v>0</v>
      </c>
      <c r="BF157" s="149">
        <f t="shared" si="9"/>
        <v>0</v>
      </c>
      <c r="BG157" s="149">
        <f t="shared" si="10"/>
        <v>0</v>
      </c>
      <c r="BH157" s="149">
        <f t="shared" si="11"/>
        <v>0</v>
      </c>
      <c r="BI157" s="149">
        <f t="shared" si="12"/>
        <v>0</v>
      </c>
      <c r="BJ157" s="14" t="s">
        <v>137</v>
      </c>
      <c r="BK157" s="149">
        <f t="shared" si="13"/>
        <v>0</v>
      </c>
      <c r="BL157" s="14" t="s">
        <v>136</v>
      </c>
      <c r="BM157" s="148" t="s">
        <v>718</v>
      </c>
    </row>
    <row r="158" spans="2:65" s="1" customFormat="1" ht="16.5" customHeight="1">
      <c r="B158" s="135"/>
      <c r="C158" s="150" t="s">
        <v>269</v>
      </c>
      <c r="D158" s="150" t="s">
        <v>125</v>
      </c>
      <c r="E158" s="151" t="s">
        <v>230</v>
      </c>
      <c r="F158" s="152" t="s">
        <v>231</v>
      </c>
      <c r="G158" s="153" t="s">
        <v>135</v>
      </c>
      <c r="H158" s="154">
        <v>216</v>
      </c>
      <c r="I158" s="155"/>
      <c r="J158" s="156"/>
      <c r="K158" s="155">
        <f t="shared" si="1"/>
        <v>0</v>
      </c>
      <c r="L158" s="156"/>
      <c r="M158" s="157"/>
      <c r="N158" s="158" t="s">
        <v>1</v>
      </c>
      <c r="O158" s="144" t="s">
        <v>37</v>
      </c>
      <c r="P158" s="145">
        <f t="shared" si="2"/>
        <v>0</v>
      </c>
      <c r="Q158" s="145">
        <f t="shared" si="3"/>
        <v>0</v>
      </c>
      <c r="R158" s="145">
        <f t="shared" si="4"/>
        <v>0</v>
      </c>
      <c r="S158" s="146">
        <v>0</v>
      </c>
      <c r="T158" s="146">
        <f t="shared" si="5"/>
        <v>0</v>
      </c>
      <c r="U158" s="146">
        <v>1.9000000000000001E-4</v>
      </c>
      <c r="V158" s="146">
        <f t="shared" si="6"/>
        <v>4.104E-2</v>
      </c>
      <c r="W158" s="146">
        <v>0</v>
      </c>
      <c r="X158" s="147">
        <f t="shared" si="7"/>
        <v>0</v>
      </c>
      <c r="AR158" s="148" t="s">
        <v>142</v>
      </c>
      <c r="AT158" s="148" t="s">
        <v>125</v>
      </c>
      <c r="AU158" s="148" t="s">
        <v>137</v>
      </c>
      <c r="AY158" s="14" t="s">
        <v>128</v>
      </c>
      <c r="BE158" s="149">
        <f t="shared" si="8"/>
        <v>0</v>
      </c>
      <c r="BF158" s="149">
        <f t="shared" si="9"/>
        <v>0</v>
      </c>
      <c r="BG158" s="149">
        <f t="shared" si="10"/>
        <v>0</v>
      </c>
      <c r="BH158" s="149">
        <f t="shared" si="11"/>
        <v>0</v>
      </c>
      <c r="BI158" s="149">
        <f t="shared" si="12"/>
        <v>0</v>
      </c>
      <c r="BJ158" s="14" t="s">
        <v>137</v>
      </c>
      <c r="BK158" s="149">
        <f t="shared" si="13"/>
        <v>0</v>
      </c>
      <c r="BL158" s="14" t="s">
        <v>142</v>
      </c>
      <c r="BM158" s="148" t="s">
        <v>719</v>
      </c>
    </row>
    <row r="159" spans="2:65" s="1" customFormat="1" ht="24.15" customHeight="1">
      <c r="B159" s="135"/>
      <c r="C159" s="136" t="s">
        <v>317</v>
      </c>
      <c r="D159" s="136" t="s">
        <v>132</v>
      </c>
      <c r="E159" s="137" t="s">
        <v>653</v>
      </c>
      <c r="F159" s="138" t="s">
        <v>654</v>
      </c>
      <c r="G159" s="139" t="s">
        <v>135</v>
      </c>
      <c r="H159" s="140">
        <v>120</v>
      </c>
      <c r="I159" s="141"/>
      <c r="J159" s="141"/>
      <c r="K159" s="141">
        <f t="shared" si="1"/>
        <v>0</v>
      </c>
      <c r="L159" s="142"/>
      <c r="M159" s="26"/>
      <c r="N159" s="143" t="s">
        <v>1</v>
      </c>
      <c r="O159" s="144" t="s">
        <v>37</v>
      </c>
      <c r="P159" s="145">
        <f t="shared" si="2"/>
        <v>0</v>
      </c>
      <c r="Q159" s="145">
        <f t="shared" si="3"/>
        <v>0</v>
      </c>
      <c r="R159" s="145">
        <f t="shared" si="4"/>
        <v>0</v>
      </c>
      <c r="S159" s="146">
        <v>3.1E-2</v>
      </c>
      <c r="T159" s="146">
        <f t="shared" si="5"/>
        <v>3.7199999999999998</v>
      </c>
      <c r="U159" s="146">
        <v>0</v>
      </c>
      <c r="V159" s="146">
        <f t="shared" si="6"/>
        <v>0</v>
      </c>
      <c r="W159" s="146">
        <v>0</v>
      </c>
      <c r="X159" s="147">
        <f t="shared" si="7"/>
        <v>0</v>
      </c>
      <c r="AR159" s="148" t="s">
        <v>136</v>
      </c>
      <c r="AT159" s="148" t="s">
        <v>132</v>
      </c>
      <c r="AU159" s="148" t="s">
        <v>137</v>
      </c>
      <c r="AY159" s="14" t="s">
        <v>128</v>
      </c>
      <c r="BE159" s="149">
        <f t="shared" si="8"/>
        <v>0</v>
      </c>
      <c r="BF159" s="149">
        <f t="shared" si="9"/>
        <v>0</v>
      </c>
      <c r="BG159" s="149">
        <f t="shared" si="10"/>
        <v>0</v>
      </c>
      <c r="BH159" s="149">
        <f t="shared" si="11"/>
        <v>0</v>
      </c>
      <c r="BI159" s="149">
        <f t="shared" si="12"/>
        <v>0</v>
      </c>
      <c r="BJ159" s="14" t="s">
        <v>137</v>
      </c>
      <c r="BK159" s="149">
        <f t="shared" si="13"/>
        <v>0</v>
      </c>
      <c r="BL159" s="14" t="s">
        <v>136</v>
      </c>
      <c r="BM159" s="148" t="s">
        <v>720</v>
      </c>
    </row>
    <row r="160" spans="2:65" s="1" customFormat="1" ht="16.5" customHeight="1">
      <c r="B160" s="135"/>
      <c r="C160" s="150" t="s">
        <v>321</v>
      </c>
      <c r="D160" s="150" t="s">
        <v>125</v>
      </c>
      <c r="E160" s="151" t="s">
        <v>262</v>
      </c>
      <c r="F160" s="152" t="s">
        <v>263</v>
      </c>
      <c r="G160" s="153" t="s">
        <v>135</v>
      </c>
      <c r="H160" s="154">
        <v>120</v>
      </c>
      <c r="I160" s="155"/>
      <c r="J160" s="156"/>
      <c r="K160" s="155">
        <f t="shared" si="1"/>
        <v>0</v>
      </c>
      <c r="L160" s="156"/>
      <c r="M160" s="157"/>
      <c r="N160" s="158" t="s">
        <v>1</v>
      </c>
      <c r="O160" s="144" t="s">
        <v>37</v>
      </c>
      <c r="P160" s="145">
        <f t="shared" si="2"/>
        <v>0</v>
      </c>
      <c r="Q160" s="145">
        <f t="shared" si="3"/>
        <v>0</v>
      </c>
      <c r="R160" s="145">
        <f t="shared" si="4"/>
        <v>0</v>
      </c>
      <c r="S160" s="146">
        <v>0</v>
      </c>
      <c r="T160" s="146">
        <f t="shared" si="5"/>
        <v>0</v>
      </c>
      <c r="U160" s="146">
        <v>5.0000000000000002E-5</v>
      </c>
      <c r="V160" s="146">
        <f t="shared" si="6"/>
        <v>6.0000000000000001E-3</v>
      </c>
      <c r="W160" s="146">
        <v>0</v>
      </c>
      <c r="X160" s="147">
        <f t="shared" si="7"/>
        <v>0</v>
      </c>
      <c r="AR160" s="148" t="s">
        <v>142</v>
      </c>
      <c r="AT160" s="148" t="s">
        <v>125</v>
      </c>
      <c r="AU160" s="148" t="s">
        <v>137</v>
      </c>
      <c r="AY160" s="14" t="s">
        <v>128</v>
      </c>
      <c r="BE160" s="149">
        <f t="shared" si="8"/>
        <v>0</v>
      </c>
      <c r="BF160" s="149">
        <f t="shared" si="9"/>
        <v>0</v>
      </c>
      <c r="BG160" s="149">
        <f t="shared" si="10"/>
        <v>0</v>
      </c>
      <c r="BH160" s="149">
        <f t="shared" si="11"/>
        <v>0</v>
      </c>
      <c r="BI160" s="149">
        <f t="shared" si="12"/>
        <v>0</v>
      </c>
      <c r="BJ160" s="14" t="s">
        <v>137</v>
      </c>
      <c r="BK160" s="149">
        <f t="shared" si="13"/>
        <v>0</v>
      </c>
      <c r="BL160" s="14" t="s">
        <v>142</v>
      </c>
      <c r="BM160" s="148" t="s">
        <v>721</v>
      </c>
    </row>
    <row r="161" spans="2:65" s="1" customFormat="1" ht="24.15" customHeight="1">
      <c r="B161" s="135"/>
      <c r="C161" s="136" t="s">
        <v>257</v>
      </c>
      <c r="D161" s="136" t="s">
        <v>132</v>
      </c>
      <c r="E161" s="137" t="s">
        <v>656</v>
      </c>
      <c r="F161" s="138" t="s">
        <v>657</v>
      </c>
      <c r="G161" s="139" t="s">
        <v>135</v>
      </c>
      <c r="H161" s="140">
        <v>65</v>
      </c>
      <c r="I161" s="141"/>
      <c r="J161" s="141"/>
      <c r="K161" s="141">
        <f t="shared" si="1"/>
        <v>0</v>
      </c>
      <c r="L161" s="142"/>
      <c r="M161" s="26"/>
      <c r="N161" s="143" t="s">
        <v>1</v>
      </c>
      <c r="O161" s="144" t="s">
        <v>37</v>
      </c>
      <c r="P161" s="145">
        <f t="shared" si="2"/>
        <v>0</v>
      </c>
      <c r="Q161" s="145">
        <f t="shared" si="3"/>
        <v>0</v>
      </c>
      <c r="R161" s="145">
        <f t="shared" si="4"/>
        <v>0</v>
      </c>
      <c r="S161" s="146">
        <v>3.6999999999999998E-2</v>
      </c>
      <c r="T161" s="146">
        <f t="shared" si="5"/>
        <v>2.4049999999999998</v>
      </c>
      <c r="U161" s="146">
        <v>0</v>
      </c>
      <c r="V161" s="146">
        <f t="shared" si="6"/>
        <v>0</v>
      </c>
      <c r="W161" s="146">
        <v>0</v>
      </c>
      <c r="X161" s="147">
        <f t="shared" si="7"/>
        <v>0</v>
      </c>
      <c r="AR161" s="148" t="s">
        <v>136</v>
      </c>
      <c r="AT161" s="148" t="s">
        <v>132</v>
      </c>
      <c r="AU161" s="148" t="s">
        <v>137</v>
      </c>
      <c r="AY161" s="14" t="s">
        <v>128</v>
      </c>
      <c r="BE161" s="149">
        <f t="shared" si="8"/>
        <v>0</v>
      </c>
      <c r="BF161" s="149">
        <f t="shared" si="9"/>
        <v>0</v>
      </c>
      <c r="BG161" s="149">
        <f t="shared" si="10"/>
        <v>0</v>
      </c>
      <c r="BH161" s="149">
        <f t="shared" si="11"/>
        <v>0</v>
      </c>
      <c r="BI161" s="149">
        <f t="shared" si="12"/>
        <v>0</v>
      </c>
      <c r="BJ161" s="14" t="s">
        <v>137</v>
      </c>
      <c r="BK161" s="149">
        <f t="shared" si="13"/>
        <v>0</v>
      </c>
      <c r="BL161" s="14" t="s">
        <v>136</v>
      </c>
      <c r="BM161" s="148" t="s">
        <v>722</v>
      </c>
    </row>
    <row r="162" spans="2:65" s="1" customFormat="1" ht="16.5" customHeight="1">
      <c r="B162" s="135"/>
      <c r="C162" s="150" t="s">
        <v>261</v>
      </c>
      <c r="D162" s="150" t="s">
        <v>125</v>
      </c>
      <c r="E162" s="151" t="s">
        <v>270</v>
      </c>
      <c r="F162" s="152" t="s">
        <v>271</v>
      </c>
      <c r="G162" s="153" t="s">
        <v>135</v>
      </c>
      <c r="H162" s="154">
        <v>65</v>
      </c>
      <c r="I162" s="155"/>
      <c r="J162" s="156"/>
      <c r="K162" s="155">
        <f t="shared" si="1"/>
        <v>0</v>
      </c>
      <c r="L162" s="156"/>
      <c r="M162" s="157"/>
      <c r="N162" s="158" t="s">
        <v>1</v>
      </c>
      <c r="O162" s="144" t="s">
        <v>37</v>
      </c>
      <c r="P162" s="145">
        <f t="shared" si="2"/>
        <v>0</v>
      </c>
      <c r="Q162" s="145">
        <f t="shared" si="3"/>
        <v>0</v>
      </c>
      <c r="R162" s="145">
        <f t="shared" si="4"/>
        <v>0</v>
      </c>
      <c r="S162" s="146">
        <v>0</v>
      </c>
      <c r="T162" s="146">
        <f t="shared" si="5"/>
        <v>0</v>
      </c>
      <c r="U162" s="146">
        <v>6.9999999999999994E-5</v>
      </c>
      <c r="V162" s="146">
        <f t="shared" si="6"/>
        <v>4.5499999999999994E-3</v>
      </c>
      <c r="W162" s="146">
        <v>0</v>
      </c>
      <c r="X162" s="147">
        <f t="shared" si="7"/>
        <v>0</v>
      </c>
      <c r="AR162" s="148" t="s">
        <v>142</v>
      </c>
      <c r="AT162" s="148" t="s">
        <v>125</v>
      </c>
      <c r="AU162" s="148" t="s">
        <v>137</v>
      </c>
      <c r="AY162" s="14" t="s">
        <v>128</v>
      </c>
      <c r="BE162" s="149">
        <f t="shared" si="8"/>
        <v>0</v>
      </c>
      <c r="BF162" s="149">
        <f t="shared" si="9"/>
        <v>0</v>
      </c>
      <c r="BG162" s="149">
        <f t="shared" si="10"/>
        <v>0</v>
      </c>
      <c r="BH162" s="149">
        <f t="shared" si="11"/>
        <v>0</v>
      </c>
      <c r="BI162" s="149">
        <f t="shared" si="12"/>
        <v>0</v>
      </c>
      <c r="BJ162" s="14" t="s">
        <v>137</v>
      </c>
      <c r="BK162" s="149">
        <f t="shared" si="13"/>
        <v>0</v>
      </c>
      <c r="BL162" s="14" t="s">
        <v>142</v>
      </c>
      <c r="BM162" s="148" t="s">
        <v>723</v>
      </c>
    </row>
    <row r="163" spans="2:65" s="1" customFormat="1" ht="24.15" customHeight="1">
      <c r="B163" s="135"/>
      <c r="C163" s="136" t="s">
        <v>398</v>
      </c>
      <c r="D163" s="136" t="s">
        <v>132</v>
      </c>
      <c r="E163" s="137" t="s">
        <v>660</v>
      </c>
      <c r="F163" s="138" t="s">
        <v>661</v>
      </c>
      <c r="G163" s="139" t="s">
        <v>135</v>
      </c>
      <c r="H163" s="140">
        <v>55</v>
      </c>
      <c r="I163" s="141"/>
      <c r="J163" s="141"/>
      <c r="K163" s="141">
        <f t="shared" si="1"/>
        <v>0</v>
      </c>
      <c r="L163" s="142"/>
      <c r="M163" s="26"/>
      <c r="N163" s="143" t="s">
        <v>1</v>
      </c>
      <c r="O163" s="144" t="s">
        <v>37</v>
      </c>
      <c r="P163" s="145">
        <f t="shared" si="2"/>
        <v>0</v>
      </c>
      <c r="Q163" s="145">
        <f t="shared" si="3"/>
        <v>0</v>
      </c>
      <c r="R163" s="145">
        <f t="shared" si="4"/>
        <v>0</v>
      </c>
      <c r="S163" s="146">
        <v>0.159</v>
      </c>
      <c r="T163" s="146">
        <f t="shared" si="5"/>
        <v>8.745000000000001</v>
      </c>
      <c r="U163" s="146">
        <v>0</v>
      </c>
      <c r="V163" s="146">
        <f t="shared" si="6"/>
        <v>0</v>
      </c>
      <c r="W163" s="146">
        <v>0</v>
      </c>
      <c r="X163" s="147">
        <f t="shared" si="7"/>
        <v>0</v>
      </c>
      <c r="AR163" s="148" t="s">
        <v>136</v>
      </c>
      <c r="AT163" s="148" t="s">
        <v>132</v>
      </c>
      <c r="AU163" s="148" t="s">
        <v>137</v>
      </c>
      <c r="AY163" s="14" t="s">
        <v>128</v>
      </c>
      <c r="BE163" s="149">
        <f t="shared" si="8"/>
        <v>0</v>
      </c>
      <c r="BF163" s="149">
        <f t="shared" si="9"/>
        <v>0</v>
      </c>
      <c r="BG163" s="149">
        <f t="shared" si="10"/>
        <v>0</v>
      </c>
      <c r="BH163" s="149">
        <f t="shared" si="11"/>
        <v>0</v>
      </c>
      <c r="BI163" s="149">
        <f t="shared" si="12"/>
        <v>0</v>
      </c>
      <c r="BJ163" s="14" t="s">
        <v>137</v>
      </c>
      <c r="BK163" s="149">
        <f t="shared" si="13"/>
        <v>0</v>
      </c>
      <c r="BL163" s="14" t="s">
        <v>136</v>
      </c>
      <c r="BM163" s="148" t="s">
        <v>724</v>
      </c>
    </row>
    <row r="164" spans="2:65" s="1" customFormat="1" ht="16.5" customHeight="1">
      <c r="B164" s="135"/>
      <c r="C164" s="150" t="s">
        <v>333</v>
      </c>
      <c r="D164" s="150" t="s">
        <v>125</v>
      </c>
      <c r="E164" s="151" t="s">
        <v>725</v>
      </c>
      <c r="F164" s="152" t="s">
        <v>726</v>
      </c>
      <c r="G164" s="153" t="s">
        <v>135</v>
      </c>
      <c r="H164" s="154">
        <v>55</v>
      </c>
      <c r="I164" s="155"/>
      <c r="J164" s="156"/>
      <c r="K164" s="155">
        <f t="shared" si="1"/>
        <v>0</v>
      </c>
      <c r="L164" s="156"/>
      <c r="M164" s="157"/>
      <c r="N164" s="158" t="s">
        <v>1</v>
      </c>
      <c r="O164" s="144" t="s">
        <v>37</v>
      </c>
      <c r="P164" s="145">
        <f t="shared" si="2"/>
        <v>0</v>
      </c>
      <c r="Q164" s="145">
        <f t="shared" si="3"/>
        <v>0</v>
      </c>
      <c r="R164" s="145">
        <f t="shared" si="4"/>
        <v>0</v>
      </c>
      <c r="S164" s="146">
        <v>0</v>
      </c>
      <c r="T164" s="146">
        <f t="shared" si="5"/>
        <v>0</v>
      </c>
      <c r="U164" s="146">
        <v>7.3999999999999999E-4</v>
      </c>
      <c r="V164" s="146">
        <f t="shared" si="6"/>
        <v>4.07E-2</v>
      </c>
      <c r="W164" s="146">
        <v>0</v>
      </c>
      <c r="X164" s="147">
        <f t="shared" si="7"/>
        <v>0</v>
      </c>
      <c r="AR164" s="148" t="s">
        <v>142</v>
      </c>
      <c r="AT164" s="148" t="s">
        <v>125</v>
      </c>
      <c r="AU164" s="148" t="s">
        <v>137</v>
      </c>
      <c r="AY164" s="14" t="s">
        <v>128</v>
      </c>
      <c r="BE164" s="149">
        <f t="shared" si="8"/>
        <v>0</v>
      </c>
      <c r="BF164" s="149">
        <f t="shared" si="9"/>
        <v>0</v>
      </c>
      <c r="BG164" s="149">
        <f t="shared" si="10"/>
        <v>0</v>
      </c>
      <c r="BH164" s="149">
        <f t="shared" si="11"/>
        <v>0</v>
      </c>
      <c r="BI164" s="149">
        <f t="shared" si="12"/>
        <v>0</v>
      </c>
      <c r="BJ164" s="14" t="s">
        <v>137</v>
      </c>
      <c r="BK164" s="149">
        <f t="shared" si="13"/>
        <v>0</v>
      </c>
      <c r="BL164" s="14" t="s">
        <v>142</v>
      </c>
      <c r="BM164" s="148" t="s">
        <v>727</v>
      </c>
    </row>
    <row r="165" spans="2:65" s="11" customFormat="1" ht="22.8" customHeight="1">
      <c r="B165" s="123"/>
      <c r="D165" s="124" t="s">
        <v>72</v>
      </c>
      <c r="E165" s="133" t="s">
        <v>495</v>
      </c>
      <c r="F165" s="133" t="s">
        <v>496</v>
      </c>
      <c r="K165" s="134">
        <f>BK165</f>
        <v>0</v>
      </c>
      <c r="M165" s="123"/>
      <c r="N165" s="127"/>
      <c r="Q165" s="128">
        <f>SUM(Q166:Q167)</f>
        <v>0</v>
      </c>
      <c r="R165" s="128">
        <f>SUM(R166:R167)</f>
        <v>0</v>
      </c>
      <c r="T165" s="129">
        <f>SUM(T166:T167)</f>
        <v>5.94</v>
      </c>
      <c r="V165" s="129">
        <f>SUM(V166:V167)</f>
        <v>6.0000000000000006E-4</v>
      </c>
      <c r="X165" s="130">
        <f>SUM(X166:X167)</f>
        <v>0</v>
      </c>
      <c r="AR165" s="124" t="s">
        <v>127</v>
      </c>
      <c r="AT165" s="131" t="s">
        <v>72</v>
      </c>
      <c r="AU165" s="131" t="s">
        <v>81</v>
      </c>
      <c r="AY165" s="124" t="s">
        <v>128</v>
      </c>
      <c r="BK165" s="132">
        <f>SUM(BK166:BK167)</f>
        <v>0</v>
      </c>
    </row>
    <row r="166" spans="2:65" s="1" customFormat="1" ht="33" customHeight="1">
      <c r="B166" s="135"/>
      <c r="C166" s="136" t="s">
        <v>233</v>
      </c>
      <c r="D166" s="136" t="s">
        <v>132</v>
      </c>
      <c r="E166" s="137" t="s">
        <v>666</v>
      </c>
      <c r="F166" s="138" t="s">
        <v>667</v>
      </c>
      <c r="G166" s="139" t="s">
        <v>147</v>
      </c>
      <c r="H166" s="140">
        <v>30</v>
      </c>
      <c r="I166" s="141"/>
      <c r="J166" s="141"/>
      <c r="K166" s="141">
        <f>ROUND(P166*H166,2)</f>
        <v>0</v>
      </c>
      <c r="L166" s="142"/>
      <c r="M166" s="26"/>
      <c r="N166" s="143" t="s">
        <v>1</v>
      </c>
      <c r="O166" s="144" t="s">
        <v>37</v>
      </c>
      <c r="P166" s="145">
        <f>I166+J166</f>
        <v>0</v>
      </c>
      <c r="Q166" s="145">
        <f>ROUND(I166*H166,2)</f>
        <v>0</v>
      </c>
      <c r="R166" s="145">
        <f>ROUND(J166*H166,2)</f>
        <v>0</v>
      </c>
      <c r="S166" s="146">
        <v>0.19800000000000001</v>
      </c>
      <c r="T166" s="146">
        <f>S166*H166</f>
        <v>5.94</v>
      </c>
      <c r="U166" s="146">
        <v>0</v>
      </c>
      <c r="V166" s="146">
        <f>U166*H166</f>
        <v>0</v>
      </c>
      <c r="W166" s="146">
        <v>0</v>
      </c>
      <c r="X166" s="147">
        <f>W166*H166</f>
        <v>0</v>
      </c>
      <c r="AR166" s="148" t="s">
        <v>136</v>
      </c>
      <c r="AT166" s="148" t="s">
        <v>132</v>
      </c>
      <c r="AU166" s="148" t="s">
        <v>137</v>
      </c>
      <c r="AY166" s="14" t="s">
        <v>128</v>
      </c>
      <c r="BE166" s="149">
        <f>IF(O166="základná",K166,0)</f>
        <v>0</v>
      </c>
      <c r="BF166" s="149">
        <f>IF(O166="znížená",K166,0)</f>
        <v>0</v>
      </c>
      <c r="BG166" s="149">
        <f>IF(O166="zákl. prenesená",K166,0)</f>
        <v>0</v>
      </c>
      <c r="BH166" s="149">
        <f>IF(O166="zníž. prenesená",K166,0)</f>
        <v>0</v>
      </c>
      <c r="BI166" s="149">
        <f>IF(O166="nulová",K166,0)</f>
        <v>0</v>
      </c>
      <c r="BJ166" s="14" t="s">
        <v>137</v>
      </c>
      <c r="BK166" s="149">
        <f>ROUND(P166*H166,2)</f>
        <v>0</v>
      </c>
      <c r="BL166" s="14" t="s">
        <v>136</v>
      </c>
      <c r="BM166" s="148" t="s">
        <v>728</v>
      </c>
    </row>
    <row r="167" spans="2:65" s="1" customFormat="1" ht="21.75" customHeight="1">
      <c r="B167" s="135"/>
      <c r="C167" s="150" t="s">
        <v>237</v>
      </c>
      <c r="D167" s="150" t="s">
        <v>125</v>
      </c>
      <c r="E167" s="151" t="s">
        <v>669</v>
      </c>
      <c r="F167" s="152" t="s">
        <v>670</v>
      </c>
      <c r="G167" s="153" t="s">
        <v>147</v>
      </c>
      <c r="H167" s="154">
        <v>30</v>
      </c>
      <c r="I167" s="155"/>
      <c r="J167" s="156"/>
      <c r="K167" s="155">
        <f>ROUND(P167*H167,2)</f>
        <v>0</v>
      </c>
      <c r="L167" s="156"/>
      <c r="M167" s="157"/>
      <c r="N167" s="158" t="s">
        <v>1</v>
      </c>
      <c r="O167" s="144" t="s">
        <v>37</v>
      </c>
      <c r="P167" s="145">
        <f>I167+J167</f>
        <v>0</v>
      </c>
      <c r="Q167" s="145">
        <f>ROUND(I167*H167,2)</f>
        <v>0</v>
      </c>
      <c r="R167" s="145">
        <f>ROUND(J167*H167,2)</f>
        <v>0</v>
      </c>
      <c r="S167" s="146">
        <v>0</v>
      </c>
      <c r="T167" s="146">
        <f>S167*H167</f>
        <v>0</v>
      </c>
      <c r="U167" s="146">
        <v>2.0000000000000002E-5</v>
      </c>
      <c r="V167" s="146">
        <f>U167*H167</f>
        <v>6.0000000000000006E-4</v>
      </c>
      <c r="W167" s="146">
        <v>0</v>
      </c>
      <c r="X167" s="147">
        <f>W167*H167</f>
        <v>0</v>
      </c>
      <c r="AR167" s="148" t="s">
        <v>142</v>
      </c>
      <c r="AT167" s="148" t="s">
        <v>125</v>
      </c>
      <c r="AU167" s="148" t="s">
        <v>137</v>
      </c>
      <c r="AY167" s="14" t="s">
        <v>128</v>
      </c>
      <c r="BE167" s="149">
        <f>IF(O167="základná",K167,0)</f>
        <v>0</v>
      </c>
      <c r="BF167" s="149">
        <f>IF(O167="znížená",K167,0)</f>
        <v>0</v>
      </c>
      <c r="BG167" s="149">
        <f>IF(O167="zákl. prenesená",K167,0)</f>
        <v>0</v>
      </c>
      <c r="BH167" s="149">
        <f>IF(O167="zníž. prenesená",K167,0)</f>
        <v>0</v>
      </c>
      <c r="BI167" s="149">
        <f>IF(O167="nulová",K167,0)</f>
        <v>0</v>
      </c>
      <c r="BJ167" s="14" t="s">
        <v>137</v>
      </c>
      <c r="BK167" s="149">
        <f>ROUND(P167*H167,2)</f>
        <v>0</v>
      </c>
      <c r="BL167" s="14" t="s">
        <v>142</v>
      </c>
      <c r="BM167" s="148" t="s">
        <v>729</v>
      </c>
    </row>
    <row r="168" spans="2:65" s="11" customFormat="1" ht="22.8" customHeight="1">
      <c r="B168" s="123"/>
      <c r="D168" s="124" t="s">
        <v>72</v>
      </c>
      <c r="E168" s="133" t="s">
        <v>281</v>
      </c>
      <c r="F168" s="133" t="s">
        <v>282</v>
      </c>
      <c r="K168" s="134">
        <f>BK168</f>
        <v>0</v>
      </c>
      <c r="M168" s="123"/>
      <c r="N168" s="127"/>
      <c r="Q168" s="128">
        <f>SUM(Q169:Q177)</f>
        <v>0</v>
      </c>
      <c r="R168" s="128">
        <f>SUM(R169:R177)</f>
        <v>0</v>
      </c>
      <c r="T168" s="129">
        <f>SUM(T169:T177)</f>
        <v>13.475000000000001</v>
      </c>
      <c r="V168" s="129">
        <f>SUM(V169:V177)</f>
        <v>0</v>
      </c>
      <c r="X168" s="130">
        <f>SUM(X169:X177)</f>
        <v>0</v>
      </c>
      <c r="AR168" s="124" t="s">
        <v>127</v>
      </c>
      <c r="AT168" s="131" t="s">
        <v>72</v>
      </c>
      <c r="AU168" s="131" t="s">
        <v>81</v>
      </c>
      <c r="AY168" s="124" t="s">
        <v>128</v>
      </c>
      <c r="BK168" s="132">
        <f>SUM(BK169:BK177)</f>
        <v>0</v>
      </c>
    </row>
    <row r="169" spans="2:65" s="1" customFormat="1" ht="37.799999999999997" customHeight="1">
      <c r="B169" s="135"/>
      <c r="C169" s="136" t="s">
        <v>131</v>
      </c>
      <c r="D169" s="136" t="s">
        <v>132</v>
      </c>
      <c r="E169" s="137" t="s">
        <v>306</v>
      </c>
      <c r="F169" s="138" t="s">
        <v>307</v>
      </c>
      <c r="G169" s="139" t="s">
        <v>303</v>
      </c>
      <c r="H169" s="140">
        <v>12</v>
      </c>
      <c r="I169" s="141"/>
      <c r="J169" s="141"/>
      <c r="K169" s="141">
        <f t="shared" ref="K169:K177" si="14">ROUND(P169*H169,2)</f>
        <v>0</v>
      </c>
      <c r="L169" s="142"/>
      <c r="M169" s="26"/>
      <c r="N169" s="143" t="s">
        <v>1</v>
      </c>
      <c r="O169" s="144" t="s">
        <v>37</v>
      </c>
      <c r="P169" s="145">
        <f t="shared" ref="P169:P177" si="15">I169+J169</f>
        <v>0</v>
      </c>
      <c r="Q169" s="145">
        <f t="shared" ref="Q169:Q177" si="16">ROUND(I169*H169,2)</f>
        <v>0</v>
      </c>
      <c r="R169" s="145">
        <f t="shared" ref="R169:R177" si="17">ROUND(J169*H169,2)</f>
        <v>0</v>
      </c>
      <c r="S169" s="146">
        <v>0.54100000000000004</v>
      </c>
      <c r="T169" s="146">
        <f t="shared" ref="T169:T177" si="18">S169*H169</f>
        <v>6.4920000000000009</v>
      </c>
      <c r="U169" s="146">
        <v>0</v>
      </c>
      <c r="V169" s="146">
        <f t="shared" ref="V169:V177" si="19">U169*H169</f>
        <v>0</v>
      </c>
      <c r="W169" s="146">
        <v>0</v>
      </c>
      <c r="X169" s="147">
        <f t="shared" ref="X169:X177" si="20">W169*H169</f>
        <v>0</v>
      </c>
      <c r="AR169" s="148" t="s">
        <v>136</v>
      </c>
      <c r="AT169" s="148" t="s">
        <v>132</v>
      </c>
      <c r="AU169" s="148" t="s">
        <v>137</v>
      </c>
      <c r="AY169" s="14" t="s">
        <v>128</v>
      </c>
      <c r="BE169" s="149">
        <f t="shared" ref="BE169:BE177" si="21">IF(O169="základná",K169,0)</f>
        <v>0</v>
      </c>
      <c r="BF169" s="149">
        <f t="shared" ref="BF169:BF177" si="22">IF(O169="znížená",K169,0)</f>
        <v>0</v>
      </c>
      <c r="BG169" s="149">
        <f t="shared" ref="BG169:BG177" si="23">IF(O169="zákl. prenesená",K169,0)</f>
        <v>0</v>
      </c>
      <c r="BH169" s="149">
        <f t="shared" ref="BH169:BH177" si="24">IF(O169="zníž. prenesená",K169,0)</f>
        <v>0</v>
      </c>
      <c r="BI169" s="149">
        <f t="shared" ref="BI169:BI177" si="25">IF(O169="nulová",K169,0)</f>
        <v>0</v>
      </c>
      <c r="BJ169" s="14" t="s">
        <v>137</v>
      </c>
      <c r="BK169" s="149">
        <f t="shared" ref="BK169:BK177" si="26">ROUND(P169*H169,2)</f>
        <v>0</v>
      </c>
      <c r="BL169" s="14" t="s">
        <v>136</v>
      </c>
      <c r="BM169" s="148" t="s">
        <v>730</v>
      </c>
    </row>
    <row r="170" spans="2:65" s="1" customFormat="1" ht="37.799999999999997" customHeight="1">
      <c r="B170" s="135"/>
      <c r="C170" s="136" t="s">
        <v>139</v>
      </c>
      <c r="D170" s="136" t="s">
        <v>132</v>
      </c>
      <c r="E170" s="137" t="s">
        <v>673</v>
      </c>
      <c r="F170" s="138" t="s">
        <v>674</v>
      </c>
      <c r="G170" s="139" t="s">
        <v>147</v>
      </c>
      <c r="H170" s="140">
        <v>12</v>
      </c>
      <c r="I170" s="141"/>
      <c r="J170" s="141"/>
      <c r="K170" s="141">
        <f t="shared" si="14"/>
        <v>0</v>
      </c>
      <c r="L170" s="142"/>
      <c r="M170" s="26"/>
      <c r="N170" s="143" t="s">
        <v>1</v>
      </c>
      <c r="O170" s="144" t="s">
        <v>37</v>
      </c>
      <c r="P170" s="145">
        <f t="shared" si="15"/>
        <v>0</v>
      </c>
      <c r="Q170" s="145">
        <f t="shared" si="16"/>
        <v>0</v>
      </c>
      <c r="R170" s="145">
        <f t="shared" si="17"/>
        <v>0</v>
      </c>
      <c r="S170" s="146">
        <v>0.14499999999999999</v>
      </c>
      <c r="T170" s="146">
        <f t="shared" si="18"/>
        <v>1.7399999999999998</v>
      </c>
      <c r="U170" s="146">
        <v>0</v>
      </c>
      <c r="V170" s="146">
        <f t="shared" si="19"/>
        <v>0</v>
      </c>
      <c r="W170" s="146">
        <v>0</v>
      </c>
      <c r="X170" s="147">
        <f t="shared" si="20"/>
        <v>0</v>
      </c>
      <c r="AR170" s="148" t="s">
        <v>136</v>
      </c>
      <c r="AT170" s="148" t="s">
        <v>132</v>
      </c>
      <c r="AU170" s="148" t="s">
        <v>137</v>
      </c>
      <c r="AY170" s="14" t="s">
        <v>128</v>
      </c>
      <c r="BE170" s="149">
        <f t="shared" si="21"/>
        <v>0</v>
      </c>
      <c r="BF170" s="149">
        <f t="shared" si="22"/>
        <v>0</v>
      </c>
      <c r="BG170" s="149">
        <f t="shared" si="23"/>
        <v>0</v>
      </c>
      <c r="BH170" s="149">
        <f t="shared" si="24"/>
        <v>0</v>
      </c>
      <c r="BI170" s="149">
        <f t="shared" si="25"/>
        <v>0</v>
      </c>
      <c r="BJ170" s="14" t="s">
        <v>137</v>
      </c>
      <c r="BK170" s="149">
        <f t="shared" si="26"/>
        <v>0</v>
      </c>
      <c r="BL170" s="14" t="s">
        <v>136</v>
      </c>
      <c r="BM170" s="148" t="s">
        <v>731</v>
      </c>
    </row>
    <row r="171" spans="2:65" s="1" customFormat="1" ht="37.799999999999997" customHeight="1">
      <c r="B171" s="135"/>
      <c r="C171" s="136" t="s">
        <v>181</v>
      </c>
      <c r="D171" s="136" t="s">
        <v>132</v>
      </c>
      <c r="E171" s="137" t="s">
        <v>676</v>
      </c>
      <c r="F171" s="138" t="s">
        <v>677</v>
      </c>
      <c r="G171" s="139" t="s">
        <v>147</v>
      </c>
      <c r="H171" s="140">
        <v>2</v>
      </c>
      <c r="I171" s="141"/>
      <c r="J171" s="141"/>
      <c r="K171" s="141">
        <f t="shared" si="14"/>
        <v>0</v>
      </c>
      <c r="L171" s="142"/>
      <c r="M171" s="26"/>
      <c r="N171" s="143" t="s">
        <v>1</v>
      </c>
      <c r="O171" s="144" t="s">
        <v>37</v>
      </c>
      <c r="P171" s="145">
        <f t="shared" si="15"/>
        <v>0</v>
      </c>
      <c r="Q171" s="145">
        <f t="shared" si="16"/>
        <v>0</v>
      </c>
      <c r="R171" s="145">
        <f t="shared" si="17"/>
        <v>0</v>
      </c>
      <c r="S171" s="146">
        <v>0.20799999999999999</v>
      </c>
      <c r="T171" s="146">
        <f t="shared" si="18"/>
        <v>0.41599999999999998</v>
      </c>
      <c r="U171" s="146">
        <v>0</v>
      </c>
      <c r="V171" s="146">
        <f t="shared" si="19"/>
        <v>0</v>
      </c>
      <c r="W171" s="146">
        <v>0</v>
      </c>
      <c r="X171" s="147">
        <f t="shared" si="20"/>
        <v>0</v>
      </c>
      <c r="AR171" s="148" t="s">
        <v>136</v>
      </c>
      <c r="AT171" s="148" t="s">
        <v>132</v>
      </c>
      <c r="AU171" s="148" t="s">
        <v>137</v>
      </c>
      <c r="AY171" s="14" t="s">
        <v>128</v>
      </c>
      <c r="BE171" s="149">
        <f t="shared" si="21"/>
        <v>0</v>
      </c>
      <c r="BF171" s="149">
        <f t="shared" si="22"/>
        <v>0</v>
      </c>
      <c r="BG171" s="149">
        <f t="shared" si="23"/>
        <v>0</v>
      </c>
      <c r="BH171" s="149">
        <f t="shared" si="24"/>
        <v>0</v>
      </c>
      <c r="BI171" s="149">
        <f t="shared" si="25"/>
        <v>0</v>
      </c>
      <c r="BJ171" s="14" t="s">
        <v>137</v>
      </c>
      <c r="BK171" s="149">
        <f t="shared" si="26"/>
        <v>0</v>
      </c>
      <c r="BL171" s="14" t="s">
        <v>136</v>
      </c>
      <c r="BM171" s="148" t="s">
        <v>732</v>
      </c>
    </row>
    <row r="172" spans="2:65" s="1" customFormat="1" ht="37.799999999999997" customHeight="1">
      <c r="B172" s="135"/>
      <c r="C172" s="136" t="s">
        <v>185</v>
      </c>
      <c r="D172" s="136" t="s">
        <v>132</v>
      </c>
      <c r="E172" s="137" t="s">
        <v>517</v>
      </c>
      <c r="F172" s="138" t="s">
        <v>518</v>
      </c>
      <c r="G172" s="139" t="s">
        <v>519</v>
      </c>
      <c r="H172" s="140">
        <v>1</v>
      </c>
      <c r="I172" s="141"/>
      <c r="J172" s="141"/>
      <c r="K172" s="141">
        <f t="shared" si="14"/>
        <v>0</v>
      </c>
      <c r="L172" s="142"/>
      <c r="M172" s="26"/>
      <c r="N172" s="143" t="s">
        <v>1</v>
      </c>
      <c r="O172" s="144" t="s">
        <v>37</v>
      </c>
      <c r="P172" s="145">
        <f t="shared" si="15"/>
        <v>0</v>
      </c>
      <c r="Q172" s="145">
        <f t="shared" si="16"/>
        <v>0</v>
      </c>
      <c r="R172" s="145">
        <f t="shared" si="17"/>
        <v>0</v>
      </c>
      <c r="S172" s="146">
        <v>6.9000000000000006E-2</v>
      </c>
      <c r="T172" s="146">
        <f t="shared" si="18"/>
        <v>6.9000000000000006E-2</v>
      </c>
      <c r="U172" s="146">
        <v>0</v>
      </c>
      <c r="V172" s="146">
        <f t="shared" si="19"/>
        <v>0</v>
      </c>
      <c r="W172" s="146">
        <v>0</v>
      </c>
      <c r="X172" s="147">
        <f t="shared" si="20"/>
        <v>0</v>
      </c>
      <c r="AR172" s="148" t="s">
        <v>136</v>
      </c>
      <c r="AT172" s="148" t="s">
        <v>132</v>
      </c>
      <c r="AU172" s="148" t="s">
        <v>137</v>
      </c>
      <c r="AY172" s="14" t="s">
        <v>128</v>
      </c>
      <c r="BE172" s="149">
        <f t="shared" si="21"/>
        <v>0</v>
      </c>
      <c r="BF172" s="149">
        <f t="shared" si="22"/>
        <v>0</v>
      </c>
      <c r="BG172" s="149">
        <f t="shared" si="23"/>
        <v>0</v>
      </c>
      <c r="BH172" s="149">
        <f t="shared" si="24"/>
        <v>0</v>
      </c>
      <c r="BI172" s="149">
        <f t="shared" si="25"/>
        <v>0</v>
      </c>
      <c r="BJ172" s="14" t="s">
        <v>137</v>
      </c>
      <c r="BK172" s="149">
        <f t="shared" si="26"/>
        <v>0</v>
      </c>
      <c r="BL172" s="14" t="s">
        <v>136</v>
      </c>
      <c r="BM172" s="148" t="s">
        <v>733</v>
      </c>
    </row>
    <row r="173" spans="2:65" s="1" customFormat="1" ht="33" customHeight="1">
      <c r="B173" s="135"/>
      <c r="C173" s="136" t="s">
        <v>189</v>
      </c>
      <c r="D173" s="136" t="s">
        <v>132</v>
      </c>
      <c r="E173" s="137" t="s">
        <v>522</v>
      </c>
      <c r="F173" s="138" t="s">
        <v>523</v>
      </c>
      <c r="G173" s="139" t="s">
        <v>519</v>
      </c>
      <c r="H173" s="140">
        <v>12</v>
      </c>
      <c r="I173" s="141"/>
      <c r="J173" s="141"/>
      <c r="K173" s="141">
        <f t="shared" si="14"/>
        <v>0</v>
      </c>
      <c r="L173" s="142"/>
      <c r="M173" s="26"/>
      <c r="N173" s="143" t="s">
        <v>1</v>
      </c>
      <c r="O173" s="144" t="s">
        <v>37</v>
      </c>
      <c r="P173" s="145">
        <f t="shared" si="15"/>
        <v>0</v>
      </c>
      <c r="Q173" s="145">
        <f t="shared" si="16"/>
        <v>0</v>
      </c>
      <c r="R173" s="145">
        <f t="shared" si="17"/>
        <v>0</v>
      </c>
      <c r="S173" s="146">
        <v>0.10199999999999999</v>
      </c>
      <c r="T173" s="146">
        <f t="shared" si="18"/>
        <v>1.224</v>
      </c>
      <c r="U173" s="146">
        <v>0</v>
      </c>
      <c r="V173" s="146">
        <f t="shared" si="19"/>
        <v>0</v>
      </c>
      <c r="W173" s="146">
        <v>0</v>
      </c>
      <c r="X173" s="147">
        <f t="shared" si="20"/>
        <v>0</v>
      </c>
      <c r="AR173" s="148" t="s">
        <v>136</v>
      </c>
      <c r="AT173" s="148" t="s">
        <v>132</v>
      </c>
      <c r="AU173" s="148" t="s">
        <v>137</v>
      </c>
      <c r="AY173" s="14" t="s">
        <v>128</v>
      </c>
      <c r="BE173" s="149">
        <f t="shared" si="21"/>
        <v>0</v>
      </c>
      <c r="BF173" s="149">
        <f t="shared" si="22"/>
        <v>0</v>
      </c>
      <c r="BG173" s="149">
        <f t="shared" si="23"/>
        <v>0</v>
      </c>
      <c r="BH173" s="149">
        <f t="shared" si="24"/>
        <v>0</v>
      </c>
      <c r="BI173" s="149">
        <f t="shared" si="25"/>
        <v>0</v>
      </c>
      <c r="BJ173" s="14" t="s">
        <v>137</v>
      </c>
      <c r="BK173" s="149">
        <f t="shared" si="26"/>
        <v>0</v>
      </c>
      <c r="BL173" s="14" t="s">
        <v>136</v>
      </c>
      <c r="BM173" s="148" t="s">
        <v>734</v>
      </c>
    </row>
    <row r="174" spans="2:65" s="1" customFormat="1" ht="16.5" customHeight="1">
      <c r="B174" s="135"/>
      <c r="C174" s="136" t="s">
        <v>193</v>
      </c>
      <c r="D174" s="136" t="s">
        <v>132</v>
      </c>
      <c r="E174" s="137" t="s">
        <v>534</v>
      </c>
      <c r="F174" s="138" t="s">
        <v>535</v>
      </c>
      <c r="G174" s="139" t="s">
        <v>519</v>
      </c>
      <c r="H174" s="140">
        <v>1</v>
      </c>
      <c r="I174" s="141"/>
      <c r="J174" s="141"/>
      <c r="K174" s="141">
        <f t="shared" si="14"/>
        <v>0</v>
      </c>
      <c r="L174" s="142"/>
      <c r="M174" s="26"/>
      <c r="N174" s="143" t="s">
        <v>1</v>
      </c>
      <c r="O174" s="144" t="s">
        <v>37</v>
      </c>
      <c r="P174" s="145">
        <f t="shared" si="15"/>
        <v>0</v>
      </c>
      <c r="Q174" s="145">
        <f t="shared" si="16"/>
        <v>0</v>
      </c>
      <c r="R174" s="145">
        <f t="shared" si="17"/>
        <v>0</v>
      </c>
      <c r="S174" s="146">
        <v>0.12</v>
      </c>
      <c r="T174" s="146">
        <f t="shared" si="18"/>
        <v>0.12</v>
      </c>
      <c r="U174" s="146">
        <v>0</v>
      </c>
      <c r="V174" s="146">
        <f t="shared" si="19"/>
        <v>0</v>
      </c>
      <c r="W174" s="146">
        <v>0</v>
      </c>
      <c r="X174" s="147">
        <f t="shared" si="20"/>
        <v>0</v>
      </c>
      <c r="AR174" s="148" t="s">
        <v>136</v>
      </c>
      <c r="AT174" s="148" t="s">
        <v>132</v>
      </c>
      <c r="AU174" s="148" t="s">
        <v>137</v>
      </c>
      <c r="AY174" s="14" t="s">
        <v>128</v>
      </c>
      <c r="BE174" s="149">
        <f t="shared" si="21"/>
        <v>0</v>
      </c>
      <c r="BF174" s="149">
        <f t="shared" si="22"/>
        <v>0</v>
      </c>
      <c r="BG174" s="149">
        <f t="shared" si="23"/>
        <v>0</v>
      </c>
      <c r="BH174" s="149">
        <f t="shared" si="24"/>
        <v>0</v>
      </c>
      <c r="BI174" s="149">
        <f t="shared" si="25"/>
        <v>0</v>
      </c>
      <c r="BJ174" s="14" t="s">
        <v>137</v>
      </c>
      <c r="BK174" s="149">
        <f t="shared" si="26"/>
        <v>0</v>
      </c>
      <c r="BL174" s="14" t="s">
        <v>136</v>
      </c>
      <c r="BM174" s="148" t="s">
        <v>735</v>
      </c>
    </row>
    <row r="175" spans="2:65" s="1" customFormat="1" ht="24.15" customHeight="1">
      <c r="B175" s="135"/>
      <c r="C175" s="136" t="s">
        <v>157</v>
      </c>
      <c r="D175" s="136" t="s">
        <v>132</v>
      </c>
      <c r="E175" s="137" t="s">
        <v>682</v>
      </c>
      <c r="F175" s="138" t="s">
        <v>683</v>
      </c>
      <c r="G175" s="139" t="s">
        <v>147</v>
      </c>
      <c r="H175" s="140">
        <v>1</v>
      </c>
      <c r="I175" s="141"/>
      <c r="J175" s="141"/>
      <c r="K175" s="141">
        <f t="shared" si="14"/>
        <v>0</v>
      </c>
      <c r="L175" s="142"/>
      <c r="M175" s="26"/>
      <c r="N175" s="143" t="s">
        <v>1</v>
      </c>
      <c r="O175" s="144" t="s">
        <v>37</v>
      </c>
      <c r="P175" s="145">
        <f t="shared" si="15"/>
        <v>0</v>
      </c>
      <c r="Q175" s="145">
        <f t="shared" si="16"/>
        <v>0</v>
      </c>
      <c r="R175" s="145">
        <f t="shared" si="17"/>
        <v>0</v>
      </c>
      <c r="S175" s="146">
        <v>0.11</v>
      </c>
      <c r="T175" s="146">
        <f t="shared" si="18"/>
        <v>0.11</v>
      </c>
      <c r="U175" s="146">
        <v>0</v>
      </c>
      <c r="V175" s="146">
        <f t="shared" si="19"/>
        <v>0</v>
      </c>
      <c r="W175" s="146">
        <v>0</v>
      </c>
      <c r="X175" s="147">
        <f t="shared" si="20"/>
        <v>0</v>
      </c>
      <c r="AR175" s="148" t="s">
        <v>136</v>
      </c>
      <c r="AT175" s="148" t="s">
        <v>132</v>
      </c>
      <c r="AU175" s="148" t="s">
        <v>137</v>
      </c>
      <c r="AY175" s="14" t="s">
        <v>128</v>
      </c>
      <c r="BE175" s="149">
        <f t="shared" si="21"/>
        <v>0</v>
      </c>
      <c r="BF175" s="149">
        <f t="shared" si="22"/>
        <v>0</v>
      </c>
      <c r="BG175" s="149">
        <f t="shared" si="23"/>
        <v>0</v>
      </c>
      <c r="BH175" s="149">
        <f t="shared" si="24"/>
        <v>0</v>
      </c>
      <c r="BI175" s="149">
        <f t="shared" si="25"/>
        <v>0</v>
      </c>
      <c r="BJ175" s="14" t="s">
        <v>137</v>
      </c>
      <c r="BK175" s="149">
        <f t="shared" si="26"/>
        <v>0</v>
      </c>
      <c r="BL175" s="14" t="s">
        <v>136</v>
      </c>
      <c r="BM175" s="148" t="s">
        <v>736</v>
      </c>
    </row>
    <row r="176" spans="2:65" s="1" customFormat="1" ht="24.15" customHeight="1">
      <c r="B176" s="135"/>
      <c r="C176" s="136" t="s">
        <v>161</v>
      </c>
      <c r="D176" s="136" t="s">
        <v>132</v>
      </c>
      <c r="E176" s="137" t="s">
        <v>542</v>
      </c>
      <c r="F176" s="138" t="s">
        <v>543</v>
      </c>
      <c r="G176" s="139" t="s">
        <v>519</v>
      </c>
      <c r="H176" s="140">
        <v>2</v>
      </c>
      <c r="I176" s="141"/>
      <c r="J176" s="141"/>
      <c r="K176" s="141">
        <f t="shared" si="14"/>
        <v>0</v>
      </c>
      <c r="L176" s="142"/>
      <c r="M176" s="26"/>
      <c r="N176" s="143" t="s">
        <v>1</v>
      </c>
      <c r="O176" s="144" t="s">
        <v>37</v>
      </c>
      <c r="P176" s="145">
        <f t="shared" si="15"/>
        <v>0</v>
      </c>
      <c r="Q176" s="145">
        <f t="shared" si="16"/>
        <v>0</v>
      </c>
      <c r="R176" s="145">
        <f t="shared" si="17"/>
        <v>0</v>
      </c>
      <c r="S176" s="146">
        <v>0.252</v>
      </c>
      <c r="T176" s="146">
        <f t="shared" si="18"/>
        <v>0.504</v>
      </c>
      <c r="U176" s="146">
        <v>0</v>
      </c>
      <c r="V176" s="146">
        <f t="shared" si="19"/>
        <v>0</v>
      </c>
      <c r="W176" s="146">
        <v>0</v>
      </c>
      <c r="X176" s="147">
        <f t="shared" si="20"/>
        <v>0</v>
      </c>
      <c r="AR176" s="148" t="s">
        <v>136</v>
      </c>
      <c r="AT176" s="148" t="s">
        <v>132</v>
      </c>
      <c r="AU176" s="148" t="s">
        <v>137</v>
      </c>
      <c r="AY176" s="14" t="s">
        <v>128</v>
      </c>
      <c r="BE176" s="149">
        <f t="shared" si="21"/>
        <v>0</v>
      </c>
      <c r="BF176" s="149">
        <f t="shared" si="22"/>
        <v>0</v>
      </c>
      <c r="BG176" s="149">
        <f t="shared" si="23"/>
        <v>0</v>
      </c>
      <c r="BH176" s="149">
        <f t="shared" si="24"/>
        <v>0</v>
      </c>
      <c r="BI176" s="149">
        <f t="shared" si="25"/>
        <v>0</v>
      </c>
      <c r="BJ176" s="14" t="s">
        <v>137</v>
      </c>
      <c r="BK176" s="149">
        <f t="shared" si="26"/>
        <v>0</v>
      </c>
      <c r="BL176" s="14" t="s">
        <v>136</v>
      </c>
      <c r="BM176" s="148" t="s">
        <v>737</v>
      </c>
    </row>
    <row r="177" spans="2:65" s="1" customFormat="1" ht="37.799999999999997" customHeight="1">
      <c r="B177" s="135"/>
      <c r="C177" s="136" t="s">
        <v>149</v>
      </c>
      <c r="D177" s="136" t="s">
        <v>132</v>
      </c>
      <c r="E177" s="137" t="s">
        <v>314</v>
      </c>
      <c r="F177" s="138" t="s">
        <v>315</v>
      </c>
      <c r="G177" s="139" t="s">
        <v>147</v>
      </c>
      <c r="H177" s="140">
        <v>1</v>
      </c>
      <c r="I177" s="141"/>
      <c r="J177" s="141"/>
      <c r="K177" s="141">
        <f t="shared" si="14"/>
        <v>0</v>
      </c>
      <c r="L177" s="142"/>
      <c r="M177" s="26"/>
      <c r="N177" s="143" t="s">
        <v>1</v>
      </c>
      <c r="O177" s="144" t="s">
        <v>37</v>
      </c>
      <c r="P177" s="145">
        <f t="shared" si="15"/>
        <v>0</v>
      </c>
      <c r="Q177" s="145">
        <f t="shared" si="16"/>
        <v>0</v>
      </c>
      <c r="R177" s="145">
        <f t="shared" si="17"/>
        <v>0</v>
      </c>
      <c r="S177" s="146">
        <v>2.8</v>
      </c>
      <c r="T177" s="146">
        <f t="shared" si="18"/>
        <v>2.8</v>
      </c>
      <c r="U177" s="146">
        <v>0</v>
      </c>
      <c r="V177" s="146">
        <f t="shared" si="19"/>
        <v>0</v>
      </c>
      <c r="W177" s="146">
        <v>0</v>
      </c>
      <c r="X177" s="147">
        <f t="shared" si="20"/>
        <v>0</v>
      </c>
      <c r="AR177" s="148" t="s">
        <v>136</v>
      </c>
      <c r="AT177" s="148" t="s">
        <v>132</v>
      </c>
      <c r="AU177" s="148" t="s">
        <v>137</v>
      </c>
      <c r="AY177" s="14" t="s">
        <v>128</v>
      </c>
      <c r="BE177" s="149">
        <f t="shared" si="21"/>
        <v>0</v>
      </c>
      <c r="BF177" s="149">
        <f t="shared" si="22"/>
        <v>0</v>
      </c>
      <c r="BG177" s="149">
        <f t="shared" si="23"/>
        <v>0</v>
      </c>
      <c r="BH177" s="149">
        <f t="shared" si="24"/>
        <v>0</v>
      </c>
      <c r="BI177" s="149">
        <f t="shared" si="25"/>
        <v>0</v>
      </c>
      <c r="BJ177" s="14" t="s">
        <v>137</v>
      </c>
      <c r="BK177" s="149">
        <f t="shared" si="26"/>
        <v>0</v>
      </c>
      <c r="BL177" s="14" t="s">
        <v>136</v>
      </c>
      <c r="BM177" s="148" t="s">
        <v>738</v>
      </c>
    </row>
    <row r="178" spans="2:65" s="11" customFormat="1" ht="25.95" customHeight="1">
      <c r="B178" s="123"/>
      <c r="D178" s="124" t="s">
        <v>72</v>
      </c>
      <c r="E178" s="125" t="s">
        <v>549</v>
      </c>
      <c r="F178" s="125" t="s">
        <v>550</v>
      </c>
      <c r="K178" s="126">
        <f>BK178</f>
        <v>0</v>
      </c>
      <c r="M178" s="123"/>
      <c r="N178" s="127"/>
      <c r="Q178" s="128">
        <f>Q179</f>
        <v>0</v>
      </c>
      <c r="R178" s="128">
        <f>R179</f>
        <v>0</v>
      </c>
      <c r="T178" s="129">
        <f>T179</f>
        <v>42.400000000000006</v>
      </c>
      <c r="V178" s="129">
        <f>V179</f>
        <v>0</v>
      </c>
      <c r="X178" s="130">
        <f>X179</f>
        <v>0</v>
      </c>
      <c r="AR178" s="124" t="s">
        <v>217</v>
      </c>
      <c r="AT178" s="131" t="s">
        <v>72</v>
      </c>
      <c r="AU178" s="131" t="s">
        <v>73</v>
      </c>
      <c r="AY178" s="124" t="s">
        <v>128</v>
      </c>
      <c r="BK178" s="132">
        <f>BK179</f>
        <v>0</v>
      </c>
    </row>
    <row r="179" spans="2:65" s="1" customFormat="1" ht="33" customHeight="1">
      <c r="B179" s="135"/>
      <c r="C179" s="136" t="s">
        <v>209</v>
      </c>
      <c r="D179" s="136" t="s">
        <v>132</v>
      </c>
      <c r="E179" s="137" t="s">
        <v>552</v>
      </c>
      <c r="F179" s="138" t="s">
        <v>553</v>
      </c>
      <c r="G179" s="139" t="s">
        <v>554</v>
      </c>
      <c r="H179" s="140">
        <v>40</v>
      </c>
      <c r="I179" s="141"/>
      <c r="J179" s="141"/>
      <c r="K179" s="141">
        <f>ROUND(P179*H179,2)</f>
        <v>0</v>
      </c>
      <c r="L179" s="142"/>
      <c r="M179" s="26"/>
      <c r="N179" s="159" t="s">
        <v>1</v>
      </c>
      <c r="O179" s="160" t="s">
        <v>37</v>
      </c>
      <c r="P179" s="161">
        <f>I179+J179</f>
        <v>0</v>
      </c>
      <c r="Q179" s="161">
        <f>ROUND(I179*H179,2)</f>
        <v>0</v>
      </c>
      <c r="R179" s="161">
        <f>ROUND(J179*H179,2)</f>
        <v>0</v>
      </c>
      <c r="S179" s="162">
        <v>1.06</v>
      </c>
      <c r="T179" s="162">
        <f>S179*H179</f>
        <v>42.400000000000006</v>
      </c>
      <c r="U179" s="162">
        <v>0</v>
      </c>
      <c r="V179" s="162">
        <f>U179*H179</f>
        <v>0</v>
      </c>
      <c r="W179" s="162">
        <v>0</v>
      </c>
      <c r="X179" s="163">
        <f>W179*H179</f>
        <v>0</v>
      </c>
      <c r="AR179" s="148" t="s">
        <v>555</v>
      </c>
      <c r="AT179" s="148" t="s">
        <v>132</v>
      </c>
      <c r="AU179" s="148" t="s">
        <v>81</v>
      </c>
      <c r="AY179" s="14" t="s">
        <v>128</v>
      </c>
      <c r="BE179" s="149">
        <f>IF(O179="základná",K179,0)</f>
        <v>0</v>
      </c>
      <c r="BF179" s="149">
        <f>IF(O179="znížená",K179,0)</f>
        <v>0</v>
      </c>
      <c r="BG179" s="149">
        <f>IF(O179="zákl. prenesená",K179,0)</f>
        <v>0</v>
      </c>
      <c r="BH179" s="149">
        <f>IF(O179="zníž. prenesená",K179,0)</f>
        <v>0</v>
      </c>
      <c r="BI179" s="149">
        <f>IF(O179="nulová",K179,0)</f>
        <v>0</v>
      </c>
      <c r="BJ179" s="14" t="s">
        <v>137</v>
      </c>
      <c r="BK179" s="149">
        <f>ROUND(P179*H179,2)</f>
        <v>0</v>
      </c>
      <c r="BL179" s="14" t="s">
        <v>555</v>
      </c>
      <c r="BM179" s="148" t="s">
        <v>739</v>
      </c>
    </row>
    <row r="180" spans="2:65" s="1" customFormat="1" ht="6.9" customHeight="1">
      <c r="B180" s="41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26"/>
    </row>
  </sheetData>
  <autoFilter ref="C122:L179" xr:uid="{00000000-0009-0000-0000-000004000000}"/>
  <mergeCells count="9">
    <mergeCell ref="E87:H87"/>
    <mergeCell ref="E113:H113"/>
    <mergeCell ref="E115:H115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BM182"/>
  <sheetViews>
    <sheetView showGridLines="0" topLeftCell="A114" workbookViewId="0">
      <selection activeCell="I126" sqref="I126:J181"/>
    </sheetView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15.42578125" hidden="1" customWidth="1"/>
    <col min="13" max="13" width="9.28515625" customWidth="1"/>
    <col min="14" max="14" width="10.85546875" hidden="1" customWidth="1"/>
    <col min="15" max="15" width="9.28515625" hidden="1"/>
    <col min="16" max="24" width="14.140625" hidden="1" customWidth="1"/>
    <col min="25" max="25" width="12.28515625" hidden="1" customWidth="1"/>
    <col min="26" max="26" width="16.28515625" customWidth="1"/>
    <col min="27" max="27" width="12.28515625" customWidth="1"/>
    <col min="28" max="28" width="1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2:46" ht="10.199999999999999"/>
    <row r="2" spans="2:46" ht="36.9" customHeight="1">
      <c r="M2" s="207" t="s">
        <v>6</v>
      </c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T2" s="14" t="s">
        <v>93</v>
      </c>
    </row>
    <row r="3" spans="2:46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AT3" s="14" t="s">
        <v>73</v>
      </c>
    </row>
    <row r="4" spans="2:46" ht="24.9" customHeight="1">
      <c r="B4" s="17"/>
      <c r="D4" s="18" t="s">
        <v>94</v>
      </c>
      <c r="M4" s="17"/>
      <c r="N4" s="86" t="s">
        <v>10</v>
      </c>
      <c r="AT4" s="14" t="s">
        <v>3</v>
      </c>
    </row>
    <row r="5" spans="2:46" ht="6.9" customHeight="1">
      <c r="B5" s="17"/>
      <c r="M5" s="17"/>
    </row>
    <row r="6" spans="2:46" ht="12" customHeight="1">
      <c r="B6" s="17"/>
      <c r="D6" s="23" t="s">
        <v>14</v>
      </c>
      <c r="M6" s="17"/>
    </row>
    <row r="7" spans="2:46" ht="26.25" customHeight="1">
      <c r="B7" s="17"/>
      <c r="E7" s="208" t="str">
        <f>'Rekapitulácia stavby'!K6</f>
        <v>Stavebné úpravy  časti  skladového objektu na mäsovýrobu a prístavbu bitúnku</v>
      </c>
      <c r="F7" s="209"/>
      <c r="G7" s="209"/>
      <c r="H7" s="209"/>
      <c r="M7" s="17"/>
    </row>
    <row r="8" spans="2:46" s="1" customFormat="1" ht="12" customHeight="1">
      <c r="B8" s="26"/>
      <c r="D8" s="23" t="s">
        <v>95</v>
      </c>
      <c r="M8" s="26"/>
    </row>
    <row r="9" spans="2:46" s="1" customFormat="1" ht="16.5" customHeight="1">
      <c r="B9" s="26"/>
      <c r="E9" s="171" t="s">
        <v>740</v>
      </c>
      <c r="F9" s="210"/>
      <c r="G9" s="210"/>
      <c r="H9" s="210"/>
      <c r="M9" s="26"/>
    </row>
    <row r="10" spans="2:46" s="1" customFormat="1" ht="10.199999999999999">
      <c r="B10" s="26"/>
      <c r="M10" s="26"/>
    </row>
    <row r="11" spans="2:46" s="1" customFormat="1" ht="12" customHeight="1">
      <c r="B11" s="26"/>
      <c r="D11" s="23" t="s">
        <v>16</v>
      </c>
      <c r="F11" s="21" t="s">
        <v>1</v>
      </c>
      <c r="I11" s="23" t="s">
        <v>17</v>
      </c>
      <c r="J11" s="21" t="s">
        <v>1</v>
      </c>
      <c r="M11" s="26"/>
    </row>
    <row r="12" spans="2:46" s="1" customFormat="1" ht="12" customHeight="1">
      <c r="B12" s="26"/>
      <c r="D12" s="23" t="s">
        <v>18</v>
      </c>
      <c r="F12" s="21" t="s">
        <v>19</v>
      </c>
      <c r="I12" s="23" t="s">
        <v>20</v>
      </c>
      <c r="J12" s="49"/>
      <c r="M12" s="26"/>
    </row>
    <row r="13" spans="2:46" s="1" customFormat="1" ht="10.8" customHeight="1">
      <c r="B13" s="26"/>
      <c r="M13" s="26"/>
    </row>
    <row r="14" spans="2:46" s="1" customFormat="1" ht="12" customHeight="1">
      <c r="B14" s="26"/>
      <c r="D14" s="23" t="s">
        <v>21</v>
      </c>
      <c r="I14" s="23" t="s">
        <v>22</v>
      </c>
      <c r="J14" s="21" t="s">
        <v>1</v>
      </c>
      <c r="M14" s="26"/>
    </row>
    <row r="15" spans="2:46" s="1" customFormat="1" ht="18" customHeight="1">
      <c r="B15" s="26"/>
      <c r="E15" s="21" t="s">
        <v>23</v>
      </c>
      <c r="I15" s="23" t="s">
        <v>24</v>
      </c>
      <c r="J15" s="21" t="s">
        <v>1</v>
      </c>
      <c r="M15" s="26"/>
    </row>
    <row r="16" spans="2:46" s="1" customFormat="1" ht="6.9" customHeight="1">
      <c r="B16" s="26"/>
      <c r="M16" s="26"/>
    </row>
    <row r="17" spans="2:13" s="1" customFormat="1" ht="12" customHeight="1">
      <c r="B17" s="26"/>
      <c r="D17" s="23" t="s">
        <v>25</v>
      </c>
      <c r="I17" s="23" t="s">
        <v>22</v>
      </c>
      <c r="J17" s="21" t="str">
        <f>'Rekapitulácia stavby'!AN13</f>
        <v/>
      </c>
      <c r="M17" s="26"/>
    </row>
    <row r="18" spans="2:13" s="1" customFormat="1" ht="18" customHeight="1">
      <c r="B18" s="26"/>
      <c r="E18" s="190" t="str">
        <f>'Rekapitulácia stavby'!E14</f>
        <v xml:space="preserve"> </v>
      </c>
      <c r="F18" s="190"/>
      <c r="G18" s="190"/>
      <c r="H18" s="190"/>
      <c r="I18" s="23" t="s">
        <v>24</v>
      </c>
      <c r="J18" s="21" t="str">
        <f>'Rekapitulácia stavby'!AN14</f>
        <v/>
      </c>
      <c r="M18" s="26"/>
    </row>
    <row r="19" spans="2:13" s="1" customFormat="1" ht="6.9" customHeight="1">
      <c r="B19" s="26"/>
      <c r="M19" s="26"/>
    </row>
    <row r="20" spans="2:13" s="1" customFormat="1" ht="12" customHeight="1">
      <c r="B20" s="26"/>
      <c r="D20" s="23" t="s">
        <v>27</v>
      </c>
      <c r="I20" s="23" t="s">
        <v>22</v>
      </c>
      <c r="J20" s="21" t="str">
        <f>IF('Rekapitulácia stavby'!AN16="","",'Rekapitulácia stavby'!AN16)</f>
        <v/>
      </c>
      <c r="M20" s="26"/>
    </row>
    <row r="21" spans="2:13" s="1" customFormat="1" ht="18" customHeight="1">
      <c r="B21" s="26"/>
      <c r="E21" s="21" t="str">
        <f>IF('Rekapitulácia stavby'!E17="","",'Rekapitulácia stavby'!E17)</f>
        <v xml:space="preserve"> </v>
      </c>
      <c r="I21" s="23" t="s">
        <v>24</v>
      </c>
      <c r="J21" s="21" t="str">
        <f>IF('Rekapitulácia stavby'!AN17="","",'Rekapitulácia stavby'!AN17)</f>
        <v/>
      </c>
      <c r="M21" s="26"/>
    </row>
    <row r="22" spans="2:13" s="1" customFormat="1" ht="6.9" customHeight="1">
      <c r="B22" s="26"/>
      <c r="M22" s="26"/>
    </row>
    <row r="23" spans="2:13" s="1" customFormat="1" ht="12" customHeight="1">
      <c r="B23" s="26"/>
      <c r="D23" s="23" t="s">
        <v>28</v>
      </c>
      <c r="I23" s="23" t="s">
        <v>22</v>
      </c>
      <c r="J23" s="21" t="s">
        <v>1</v>
      </c>
      <c r="M23" s="26"/>
    </row>
    <row r="24" spans="2:13" s="1" customFormat="1" ht="18" customHeight="1">
      <c r="B24" s="26"/>
      <c r="E24" s="21"/>
      <c r="I24" s="23" t="s">
        <v>24</v>
      </c>
      <c r="J24" s="21" t="s">
        <v>1</v>
      </c>
      <c r="M24" s="26"/>
    </row>
    <row r="25" spans="2:13" s="1" customFormat="1" ht="6.9" customHeight="1">
      <c r="B25" s="26"/>
      <c r="M25" s="26"/>
    </row>
    <row r="26" spans="2:13" s="1" customFormat="1" ht="12" customHeight="1">
      <c r="B26" s="26"/>
      <c r="D26" s="23" t="s">
        <v>30</v>
      </c>
      <c r="M26" s="26"/>
    </row>
    <row r="27" spans="2:13" s="7" customFormat="1" ht="16.5" customHeight="1">
      <c r="B27" s="87"/>
      <c r="E27" s="193" t="s">
        <v>1</v>
      </c>
      <c r="F27" s="193"/>
      <c r="G27" s="193"/>
      <c r="H27" s="193"/>
      <c r="M27" s="87"/>
    </row>
    <row r="28" spans="2:13" s="1" customFormat="1" ht="6.9" customHeight="1">
      <c r="B28" s="26"/>
      <c r="M28" s="26"/>
    </row>
    <row r="29" spans="2:13" s="1" customFormat="1" ht="6.9" customHeight="1">
      <c r="B29" s="26"/>
      <c r="D29" s="50"/>
      <c r="E29" s="50"/>
      <c r="F29" s="50"/>
      <c r="G29" s="50"/>
      <c r="H29" s="50"/>
      <c r="I29" s="50"/>
      <c r="J29" s="50"/>
      <c r="K29" s="50"/>
      <c r="L29" s="50"/>
      <c r="M29" s="26"/>
    </row>
    <row r="30" spans="2:13" s="1" customFormat="1" ht="13.2">
      <c r="B30" s="26"/>
      <c r="E30" s="23" t="s">
        <v>97</v>
      </c>
      <c r="K30" s="88">
        <f>I96</f>
        <v>0</v>
      </c>
      <c r="M30" s="26"/>
    </row>
    <row r="31" spans="2:13" s="1" customFormat="1" ht="13.2">
      <c r="B31" s="26"/>
      <c r="E31" s="23" t="s">
        <v>98</v>
      </c>
      <c r="K31" s="88">
        <f>J96</f>
        <v>0</v>
      </c>
      <c r="M31" s="26"/>
    </row>
    <row r="32" spans="2:13" s="1" customFormat="1" ht="25.35" customHeight="1">
      <c r="B32" s="26"/>
      <c r="D32" s="89" t="s">
        <v>31</v>
      </c>
      <c r="K32" s="63">
        <f>ROUND(K123, 2)</f>
        <v>0</v>
      </c>
      <c r="M32" s="26"/>
    </row>
    <row r="33" spans="2:13" s="1" customFormat="1" ht="6.9" customHeight="1">
      <c r="B33" s="26"/>
      <c r="D33" s="50"/>
      <c r="E33" s="50"/>
      <c r="F33" s="50"/>
      <c r="G33" s="50"/>
      <c r="H33" s="50"/>
      <c r="I33" s="50"/>
      <c r="J33" s="50"/>
      <c r="K33" s="50"/>
      <c r="L33" s="50"/>
      <c r="M33" s="26"/>
    </row>
    <row r="34" spans="2:13" s="1" customFormat="1" ht="14.4" customHeight="1">
      <c r="B34" s="26"/>
      <c r="F34" s="29" t="s">
        <v>33</v>
      </c>
      <c r="I34" s="29" t="s">
        <v>32</v>
      </c>
      <c r="K34" s="29" t="s">
        <v>34</v>
      </c>
      <c r="M34" s="26"/>
    </row>
    <row r="35" spans="2:13" s="1" customFormat="1" ht="14.4" customHeight="1">
      <c r="B35" s="26"/>
      <c r="D35" s="52" t="s">
        <v>35</v>
      </c>
      <c r="E35" s="31" t="s">
        <v>36</v>
      </c>
      <c r="F35" s="90">
        <f>ROUND((SUM(BE123:BE181)),  2)</f>
        <v>0</v>
      </c>
      <c r="G35" s="91"/>
      <c r="H35" s="91"/>
      <c r="I35" s="92">
        <v>0.2</v>
      </c>
      <c r="J35" s="91"/>
      <c r="K35" s="90">
        <f>ROUND(((SUM(BE123:BE181))*I35),  2)</f>
        <v>0</v>
      </c>
      <c r="M35" s="26"/>
    </row>
    <row r="36" spans="2:13" s="1" customFormat="1" ht="14.4" customHeight="1">
      <c r="B36" s="26"/>
      <c r="E36" s="31" t="s">
        <v>37</v>
      </c>
      <c r="F36" s="88">
        <f>ROUND((SUM(BF123:BF181)),  2)</f>
        <v>0</v>
      </c>
      <c r="I36" s="93">
        <v>0.2</v>
      </c>
      <c r="K36" s="88">
        <f>ROUND(((SUM(BF123:BF181))*I36),  2)</f>
        <v>0</v>
      </c>
      <c r="M36" s="26"/>
    </row>
    <row r="37" spans="2:13" s="1" customFormat="1" ht="14.4" hidden="1" customHeight="1">
      <c r="B37" s="26"/>
      <c r="E37" s="23" t="s">
        <v>38</v>
      </c>
      <c r="F37" s="88">
        <f>ROUND((SUM(BG123:BG181)),  2)</f>
        <v>0</v>
      </c>
      <c r="I37" s="93">
        <v>0.2</v>
      </c>
      <c r="K37" s="88">
        <f>0</f>
        <v>0</v>
      </c>
      <c r="M37" s="26"/>
    </row>
    <row r="38" spans="2:13" s="1" customFormat="1" ht="14.4" hidden="1" customHeight="1">
      <c r="B38" s="26"/>
      <c r="E38" s="23" t="s">
        <v>39</v>
      </c>
      <c r="F38" s="88">
        <f>ROUND((SUM(BH123:BH181)),  2)</f>
        <v>0</v>
      </c>
      <c r="I38" s="93">
        <v>0.2</v>
      </c>
      <c r="K38" s="88">
        <f>0</f>
        <v>0</v>
      </c>
      <c r="M38" s="26"/>
    </row>
    <row r="39" spans="2:13" s="1" customFormat="1" ht="14.4" hidden="1" customHeight="1">
      <c r="B39" s="26"/>
      <c r="E39" s="31" t="s">
        <v>40</v>
      </c>
      <c r="F39" s="90">
        <f>ROUND((SUM(BI123:BI181)),  2)</f>
        <v>0</v>
      </c>
      <c r="G39" s="91"/>
      <c r="H39" s="91"/>
      <c r="I39" s="92">
        <v>0</v>
      </c>
      <c r="J39" s="91"/>
      <c r="K39" s="90">
        <f>0</f>
        <v>0</v>
      </c>
      <c r="M39" s="26"/>
    </row>
    <row r="40" spans="2:13" s="1" customFormat="1" ht="6.9" customHeight="1">
      <c r="B40" s="26"/>
      <c r="M40" s="26"/>
    </row>
    <row r="41" spans="2:13" s="1" customFormat="1" ht="25.35" customHeight="1">
      <c r="B41" s="26"/>
      <c r="C41" s="94"/>
      <c r="D41" s="95" t="s">
        <v>41</v>
      </c>
      <c r="E41" s="54"/>
      <c r="F41" s="54"/>
      <c r="G41" s="96" t="s">
        <v>42</v>
      </c>
      <c r="H41" s="97" t="s">
        <v>43</v>
      </c>
      <c r="I41" s="54"/>
      <c r="J41" s="54"/>
      <c r="K41" s="98">
        <f>SUM(K32:K39)</f>
        <v>0</v>
      </c>
      <c r="L41" s="99"/>
      <c r="M41" s="26"/>
    </row>
    <row r="42" spans="2:13" s="1" customFormat="1" ht="14.4" customHeight="1">
      <c r="B42" s="26"/>
      <c r="M42" s="26"/>
    </row>
    <row r="43" spans="2:13" ht="14.4" customHeight="1">
      <c r="B43" s="17"/>
      <c r="M43" s="17"/>
    </row>
    <row r="44" spans="2:13" ht="14.4" customHeight="1">
      <c r="B44" s="17"/>
      <c r="M44" s="17"/>
    </row>
    <row r="45" spans="2:13" ht="14.4" customHeight="1">
      <c r="B45" s="17"/>
      <c r="M45" s="17"/>
    </row>
    <row r="46" spans="2:13" ht="14.4" customHeight="1">
      <c r="B46" s="17"/>
      <c r="M46" s="17"/>
    </row>
    <row r="47" spans="2:13" ht="14.4" customHeight="1">
      <c r="B47" s="17"/>
      <c r="M47" s="17"/>
    </row>
    <row r="48" spans="2:13" ht="14.4" customHeight="1">
      <c r="B48" s="17"/>
      <c r="M48" s="17"/>
    </row>
    <row r="49" spans="2:13" ht="14.4" customHeight="1">
      <c r="B49" s="17"/>
      <c r="M49" s="17"/>
    </row>
    <row r="50" spans="2:13" s="1" customFormat="1" ht="14.4" customHeight="1">
      <c r="B50" s="26"/>
      <c r="D50" s="38" t="s">
        <v>44</v>
      </c>
      <c r="E50" s="39"/>
      <c r="F50" s="39"/>
      <c r="G50" s="38" t="s">
        <v>45</v>
      </c>
      <c r="H50" s="39"/>
      <c r="I50" s="39"/>
      <c r="J50" s="39"/>
      <c r="K50" s="39"/>
      <c r="L50" s="39"/>
      <c r="M50" s="26"/>
    </row>
    <row r="51" spans="2:13" ht="10.199999999999999">
      <c r="B51" s="17"/>
      <c r="M51" s="17"/>
    </row>
    <row r="52" spans="2:13" ht="10.199999999999999">
      <c r="B52" s="17"/>
      <c r="M52" s="17"/>
    </row>
    <row r="53" spans="2:13" ht="10.199999999999999">
      <c r="B53" s="17"/>
      <c r="M53" s="17"/>
    </row>
    <row r="54" spans="2:13" ht="10.199999999999999">
      <c r="B54" s="17"/>
      <c r="M54" s="17"/>
    </row>
    <row r="55" spans="2:13" ht="10.199999999999999">
      <c r="B55" s="17"/>
      <c r="M55" s="17"/>
    </row>
    <row r="56" spans="2:13" ht="10.199999999999999">
      <c r="B56" s="17"/>
      <c r="M56" s="17"/>
    </row>
    <row r="57" spans="2:13" ht="10.199999999999999">
      <c r="B57" s="17"/>
      <c r="M57" s="17"/>
    </row>
    <row r="58" spans="2:13" ht="10.199999999999999">
      <c r="B58" s="17"/>
      <c r="M58" s="17"/>
    </row>
    <row r="59" spans="2:13" ht="10.199999999999999">
      <c r="B59" s="17"/>
      <c r="M59" s="17"/>
    </row>
    <row r="60" spans="2:13" ht="10.199999999999999">
      <c r="B60" s="17"/>
      <c r="M60" s="17"/>
    </row>
    <row r="61" spans="2:13" s="1" customFormat="1" ht="13.2">
      <c r="B61" s="26"/>
      <c r="D61" s="40" t="s">
        <v>46</v>
      </c>
      <c r="E61" s="28"/>
      <c r="F61" s="100" t="s">
        <v>47</v>
      </c>
      <c r="G61" s="40" t="s">
        <v>46</v>
      </c>
      <c r="H61" s="28"/>
      <c r="I61" s="28"/>
      <c r="J61" s="101" t="s">
        <v>47</v>
      </c>
      <c r="K61" s="28"/>
      <c r="L61" s="28"/>
      <c r="M61" s="26"/>
    </row>
    <row r="62" spans="2:13" ht="10.199999999999999">
      <c r="B62" s="17"/>
      <c r="M62" s="17"/>
    </row>
    <row r="63" spans="2:13" ht="10.199999999999999">
      <c r="B63" s="17"/>
      <c r="M63" s="17"/>
    </row>
    <row r="64" spans="2:13" ht="10.199999999999999">
      <c r="B64" s="17"/>
      <c r="M64" s="17"/>
    </row>
    <row r="65" spans="2:13" s="1" customFormat="1" ht="13.2">
      <c r="B65" s="26"/>
      <c r="D65" s="38" t="s">
        <v>48</v>
      </c>
      <c r="E65" s="39"/>
      <c r="F65" s="39"/>
      <c r="G65" s="38" t="s">
        <v>49</v>
      </c>
      <c r="H65" s="39"/>
      <c r="I65" s="39"/>
      <c r="J65" s="39"/>
      <c r="K65" s="39"/>
      <c r="L65" s="39"/>
      <c r="M65" s="26"/>
    </row>
    <row r="66" spans="2:13" ht="10.199999999999999">
      <c r="B66" s="17"/>
      <c r="M66" s="17"/>
    </row>
    <row r="67" spans="2:13" ht="10.199999999999999">
      <c r="B67" s="17"/>
      <c r="M67" s="17"/>
    </row>
    <row r="68" spans="2:13" ht="10.199999999999999">
      <c r="B68" s="17"/>
      <c r="M68" s="17"/>
    </row>
    <row r="69" spans="2:13" ht="10.199999999999999">
      <c r="B69" s="17"/>
      <c r="M69" s="17"/>
    </row>
    <row r="70" spans="2:13" ht="10.199999999999999">
      <c r="B70" s="17"/>
      <c r="M70" s="17"/>
    </row>
    <row r="71" spans="2:13" ht="10.199999999999999">
      <c r="B71" s="17"/>
      <c r="M71" s="17"/>
    </row>
    <row r="72" spans="2:13" ht="10.199999999999999">
      <c r="B72" s="17"/>
      <c r="M72" s="17"/>
    </row>
    <row r="73" spans="2:13" ht="10.199999999999999">
      <c r="B73" s="17"/>
      <c r="M73" s="17"/>
    </row>
    <row r="74" spans="2:13" ht="10.199999999999999">
      <c r="B74" s="17"/>
      <c r="M74" s="17"/>
    </row>
    <row r="75" spans="2:13" ht="10.199999999999999">
      <c r="B75" s="17"/>
      <c r="M75" s="17"/>
    </row>
    <row r="76" spans="2:13" s="1" customFormat="1" ht="13.2">
      <c r="B76" s="26"/>
      <c r="D76" s="40" t="s">
        <v>46</v>
      </c>
      <c r="E76" s="28"/>
      <c r="F76" s="100" t="s">
        <v>47</v>
      </c>
      <c r="G76" s="40" t="s">
        <v>46</v>
      </c>
      <c r="H76" s="28"/>
      <c r="I76" s="28"/>
      <c r="J76" s="101" t="s">
        <v>47</v>
      </c>
      <c r="K76" s="28"/>
      <c r="L76" s="28"/>
      <c r="M76" s="26"/>
    </row>
    <row r="77" spans="2:13" s="1" customFormat="1" ht="14.4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26"/>
    </row>
    <row r="81" spans="2:47" s="1" customFormat="1" ht="6.9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26"/>
    </row>
    <row r="82" spans="2:47" s="1" customFormat="1" ht="24.9" customHeight="1">
      <c r="B82" s="26"/>
      <c r="C82" s="18" t="s">
        <v>99</v>
      </c>
      <c r="M82" s="26"/>
    </row>
    <row r="83" spans="2:47" s="1" customFormat="1" ht="6.9" customHeight="1">
      <c r="B83" s="26"/>
      <c r="M83" s="26"/>
    </row>
    <row r="84" spans="2:47" s="1" customFormat="1" ht="12" customHeight="1">
      <c r="B84" s="26"/>
      <c r="C84" s="23" t="s">
        <v>14</v>
      </c>
      <c r="M84" s="26"/>
    </row>
    <row r="85" spans="2:47" s="1" customFormat="1" ht="26.25" customHeight="1">
      <c r="B85" s="26"/>
      <c r="E85" s="208" t="str">
        <f>E7</f>
        <v>Stavebné úpravy  časti  skladového objektu na mäsovýrobu a prístavbu bitúnku</v>
      </c>
      <c r="F85" s="209"/>
      <c r="G85" s="209"/>
      <c r="H85" s="209"/>
      <c r="M85" s="26"/>
    </row>
    <row r="86" spans="2:47" s="1" customFormat="1" ht="12" customHeight="1">
      <c r="B86" s="26"/>
      <c r="C86" s="23" t="s">
        <v>95</v>
      </c>
      <c r="M86" s="26"/>
    </row>
    <row r="87" spans="2:47" s="1" customFormat="1" ht="16.5" customHeight="1">
      <c r="B87" s="26"/>
      <c r="E87" s="171" t="str">
        <f>E9</f>
        <v>So1.3- - BLK a uzemnenie</v>
      </c>
      <c r="F87" s="210"/>
      <c r="G87" s="210"/>
      <c r="H87" s="210"/>
      <c r="M87" s="26"/>
    </row>
    <row r="88" spans="2:47" s="1" customFormat="1" ht="6.9" customHeight="1">
      <c r="B88" s="26"/>
      <c r="M88" s="26"/>
    </row>
    <row r="89" spans="2:47" s="1" customFormat="1" ht="12" customHeight="1">
      <c r="B89" s="26"/>
      <c r="C89" s="23" t="s">
        <v>18</v>
      </c>
      <c r="F89" s="21" t="str">
        <f>F12</f>
        <v>Sihelné</v>
      </c>
      <c r="I89" s="23" t="s">
        <v>20</v>
      </c>
      <c r="J89" s="49" t="str">
        <f>IF(J12="","",J12)</f>
        <v/>
      </c>
      <c r="M89" s="26"/>
    </row>
    <row r="90" spans="2:47" s="1" customFormat="1" ht="6.9" customHeight="1">
      <c r="B90" s="26"/>
      <c r="M90" s="26"/>
    </row>
    <row r="91" spans="2:47" s="1" customFormat="1" ht="15.15" customHeight="1">
      <c r="B91" s="26"/>
      <c r="C91" s="23" t="s">
        <v>21</v>
      </c>
      <c r="F91" s="21" t="str">
        <f>E15</f>
        <v xml:space="preserve">Mazurák s.r.o. č.46, 029 46 Sihelné </v>
      </c>
      <c r="I91" s="23" t="s">
        <v>27</v>
      </c>
      <c r="J91" s="24" t="str">
        <f>E21</f>
        <v xml:space="preserve"> </v>
      </c>
      <c r="M91" s="26"/>
    </row>
    <row r="92" spans="2:47" s="1" customFormat="1" ht="15.15" customHeight="1">
      <c r="B92" s="26"/>
      <c r="C92" s="23" t="s">
        <v>25</v>
      </c>
      <c r="F92" s="21" t="str">
        <f>IF(E18="","",E18)</f>
        <v xml:space="preserve"> </v>
      </c>
      <c r="I92" s="23" t="s">
        <v>28</v>
      </c>
      <c r="J92" s="24">
        <f>E24</f>
        <v>0</v>
      </c>
      <c r="M92" s="26"/>
    </row>
    <row r="93" spans="2:47" s="1" customFormat="1" ht="10.35" customHeight="1">
      <c r="B93" s="26"/>
      <c r="M93" s="26"/>
    </row>
    <row r="94" spans="2:47" s="1" customFormat="1" ht="29.25" customHeight="1">
      <c r="B94" s="26"/>
      <c r="C94" s="102" t="s">
        <v>100</v>
      </c>
      <c r="D94" s="94"/>
      <c r="E94" s="94"/>
      <c r="F94" s="94"/>
      <c r="G94" s="94"/>
      <c r="H94" s="94"/>
      <c r="I94" s="103" t="s">
        <v>101</v>
      </c>
      <c r="J94" s="103" t="s">
        <v>102</v>
      </c>
      <c r="K94" s="103" t="s">
        <v>103</v>
      </c>
      <c r="L94" s="94"/>
      <c r="M94" s="26"/>
    </row>
    <row r="95" spans="2:47" s="1" customFormat="1" ht="10.35" customHeight="1">
      <c r="B95" s="26"/>
      <c r="M95" s="26"/>
    </row>
    <row r="96" spans="2:47" s="1" customFormat="1" ht="22.8" customHeight="1">
      <c r="B96" s="26"/>
      <c r="C96" s="104" t="s">
        <v>104</v>
      </c>
      <c r="I96" s="63">
        <f t="shared" ref="I96:J98" si="0">Q123</f>
        <v>0</v>
      </c>
      <c r="J96" s="63">
        <f t="shared" si="0"/>
        <v>0</v>
      </c>
      <c r="K96" s="63">
        <f>K123</f>
        <v>0</v>
      </c>
      <c r="M96" s="26"/>
      <c r="AU96" s="14" t="s">
        <v>105</v>
      </c>
    </row>
    <row r="97" spans="2:13" s="8" customFormat="1" ht="24.9" customHeight="1">
      <c r="B97" s="105"/>
      <c r="D97" s="106" t="s">
        <v>326</v>
      </c>
      <c r="E97" s="107"/>
      <c r="F97" s="107"/>
      <c r="G97" s="107"/>
      <c r="H97" s="107"/>
      <c r="I97" s="108">
        <f t="shared" si="0"/>
        <v>0</v>
      </c>
      <c r="J97" s="108">
        <f t="shared" si="0"/>
        <v>0</v>
      </c>
      <c r="K97" s="108">
        <f>K124</f>
        <v>0</v>
      </c>
      <c r="M97" s="105"/>
    </row>
    <row r="98" spans="2:13" s="9" customFormat="1" ht="19.95" customHeight="1">
      <c r="B98" s="109"/>
      <c r="D98" s="110" t="s">
        <v>741</v>
      </c>
      <c r="E98" s="111"/>
      <c r="F98" s="111"/>
      <c r="G98" s="111"/>
      <c r="H98" s="111"/>
      <c r="I98" s="112">
        <f t="shared" si="0"/>
        <v>0</v>
      </c>
      <c r="J98" s="112">
        <f t="shared" si="0"/>
        <v>0</v>
      </c>
      <c r="K98" s="112">
        <f>K125</f>
        <v>0</v>
      </c>
      <c r="M98" s="109"/>
    </row>
    <row r="99" spans="2:13" s="8" customFormat="1" ht="24.9" customHeight="1">
      <c r="B99" s="105"/>
      <c r="D99" s="106" t="s">
        <v>106</v>
      </c>
      <c r="E99" s="107"/>
      <c r="F99" s="107"/>
      <c r="G99" s="107"/>
      <c r="H99" s="107"/>
      <c r="I99" s="108">
        <f>Q127</f>
        <v>0</v>
      </c>
      <c r="J99" s="108">
        <f>R127</f>
        <v>0</v>
      </c>
      <c r="K99" s="108">
        <f>K127</f>
        <v>0</v>
      </c>
      <c r="M99" s="105"/>
    </row>
    <row r="100" spans="2:13" s="9" customFormat="1" ht="19.95" customHeight="1">
      <c r="B100" s="109"/>
      <c r="D100" s="110" t="s">
        <v>107</v>
      </c>
      <c r="E100" s="111"/>
      <c r="F100" s="111"/>
      <c r="G100" s="111"/>
      <c r="H100" s="111"/>
      <c r="I100" s="112">
        <f>Q128</f>
        <v>0</v>
      </c>
      <c r="J100" s="112">
        <f>R128</f>
        <v>0</v>
      </c>
      <c r="K100" s="112">
        <f>K128</f>
        <v>0</v>
      </c>
      <c r="M100" s="109"/>
    </row>
    <row r="101" spans="2:13" s="9" customFormat="1" ht="19.95" customHeight="1">
      <c r="B101" s="109"/>
      <c r="D101" s="110" t="s">
        <v>742</v>
      </c>
      <c r="E101" s="111"/>
      <c r="F101" s="111"/>
      <c r="G101" s="111"/>
      <c r="H101" s="111"/>
      <c r="I101" s="112">
        <f>Q175</f>
        <v>0</v>
      </c>
      <c r="J101" s="112">
        <f>R175</f>
        <v>0</v>
      </c>
      <c r="K101" s="112">
        <f>K175</f>
        <v>0</v>
      </c>
      <c r="M101" s="109"/>
    </row>
    <row r="102" spans="2:13" s="8" customFormat="1" ht="24.9" customHeight="1">
      <c r="B102" s="105"/>
      <c r="D102" s="106" t="s">
        <v>329</v>
      </c>
      <c r="E102" s="107"/>
      <c r="F102" s="107"/>
      <c r="G102" s="107"/>
      <c r="H102" s="107"/>
      <c r="I102" s="108">
        <f>Q178</f>
        <v>0</v>
      </c>
      <c r="J102" s="108">
        <f>R178</f>
        <v>0</v>
      </c>
      <c r="K102" s="108">
        <f>K178</f>
        <v>0</v>
      </c>
      <c r="M102" s="105"/>
    </row>
    <row r="103" spans="2:13" s="8" customFormat="1" ht="24.9" customHeight="1">
      <c r="B103" s="105"/>
      <c r="D103" s="106" t="s">
        <v>743</v>
      </c>
      <c r="E103" s="107"/>
      <c r="F103" s="107"/>
      <c r="G103" s="107"/>
      <c r="H103" s="107"/>
      <c r="I103" s="108">
        <f>Q180</f>
        <v>0</v>
      </c>
      <c r="J103" s="108">
        <f>R180</f>
        <v>0</v>
      </c>
      <c r="K103" s="108">
        <f>K180</f>
        <v>0</v>
      </c>
      <c r="M103" s="105"/>
    </row>
    <row r="104" spans="2:13" s="1" customFormat="1" ht="21.75" customHeight="1">
      <c r="B104" s="26"/>
      <c r="M104" s="26"/>
    </row>
    <row r="105" spans="2:13" s="1" customFormat="1" ht="6.9" customHeight="1"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26"/>
    </row>
    <row r="109" spans="2:13" s="1" customFormat="1" ht="6.9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26"/>
    </row>
    <row r="110" spans="2:13" s="1" customFormat="1" ht="24.9" customHeight="1">
      <c r="B110" s="26"/>
      <c r="C110" s="18" t="s">
        <v>109</v>
      </c>
      <c r="M110" s="26"/>
    </row>
    <row r="111" spans="2:13" s="1" customFormat="1" ht="6.9" customHeight="1">
      <c r="B111" s="26"/>
      <c r="M111" s="26"/>
    </row>
    <row r="112" spans="2:13" s="1" customFormat="1" ht="12" customHeight="1">
      <c r="B112" s="26"/>
      <c r="C112" s="23" t="s">
        <v>14</v>
      </c>
      <c r="M112" s="26"/>
    </row>
    <row r="113" spans="2:65" s="1" customFormat="1" ht="26.25" customHeight="1">
      <c r="B113" s="26"/>
      <c r="E113" s="208" t="str">
        <f>E7</f>
        <v>Stavebné úpravy  časti  skladového objektu na mäsovýrobu a prístavbu bitúnku</v>
      </c>
      <c r="F113" s="209"/>
      <c r="G113" s="209"/>
      <c r="H113" s="209"/>
      <c r="M113" s="26"/>
    </row>
    <row r="114" spans="2:65" s="1" customFormat="1" ht="12" customHeight="1">
      <c r="B114" s="26"/>
      <c r="C114" s="23" t="s">
        <v>95</v>
      </c>
      <c r="M114" s="26"/>
    </row>
    <row r="115" spans="2:65" s="1" customFormat="1" ht="16.5" customHeight="1">
      <c r="B115" s="26"/>
      <c r="E115" s="171" t="str">
        <f>E9</f>
        <v>So1.3- - BLK a uzemnenie</v>
      </c>
      <c r="F115" s="210"/>
      <c r="G115" s="210"/>
      <c r="H115" s="210"/>
      <c r="M115" s="26"/>
    </row>
    <row r="116" spans="2:65" s="1" customFormat="1" ht="6.9" customHeight="1">
      <c r="B116" s="26"/>
      <c r="M116" s="26"/>
    </row>
    <row r="117" spans="2:65" s="1" customFormat="1" ht="12" customHeight="1">
      <c r="B117" s="26"/>
      <c r="C117" s="23" t="s">
        <v>18</v>
      </c>
      <c r="F117" s="21" t="str">
        <f>F12</f>
        <v>Sihelné</v>
      </c>
      <c r="I117" s="23" t="s">
        <v>20</v>
      </c>
      <c r="J117" s="49" t="str">
        <f>IF(J12="","",J12)</f>
        <v/>
      </c>
      <c r="M117" s="26"/>
    </row>
    <row r="118" spans="2:65" s="1" customFormat="1" ht="6.9" customHeight="1">
      <c r="B118" s="26"/>
      <c r="M118" s="26"/>
    </row>
    <row r="119" spans="2:65" s="1" customFormat="1" ht="15.15" customHeight="1">
      <c r="B119" s="26"/>
      <c r="C119" s="23" t="s">
        <v>21</v>
      </c>
      <c r="F119" s="21" t="str">
        <f>E15</f>
        <v xml:space="preserve">Mazurák s.r.o. č.46, 029 46 Sihelné </v>
      </c>
      <c r="I119" s="23" t="s">
        <v>27</v>
      </c>
      <c r="J119" s="24" t="str">
        <f>E21</f>
        <v xml:space="preserve"> </v>
      </c>
      <c r="M119" s="26"/>
    </row>
    <row r="120" spans="2:65" s="1" customFormat="1" ht="15.15" customHeight="1">
      <c r="B120" s="26"/>
      <c r="C120" s="23" t="s">
        <v>25</v>
      </c>
      <c r="F120" s="21" t="str">
        <f>IF(E18="","",E18)</f>
        <v xml:space="preserve"> </v>
      </c>
      <c r="I120" s="23" t="s">
        <v>28</v>
      </c>
      <c r="J120" s="24">
        <f>E24</f>
        <v>0</v>
      </c>
      <c r="M120" s="26"/>
    </row>
    <row r="121" spans="2:65" s="1" customFormat="1" ht="10.35" customHeight="1">
      <c r="B121" s="26"/>
      <c r="M121" s="26"/>
    </row>
    <row r="122" spans="2:65" s="10" customFormat="1" ht="29.25" customHeight="1">
      <c r="B122" s="113"/>
      <c r="C122" s="114" t="s">
        <v>110</v>
      </c>
      <c r="D122" s="115" t="s">
        <v>56</v>
      </c>
      <c r="E122" s="115" t="s">
        <v>52</v>
      </c>
      <c r="F122" s="115" t="s">
        <v>53</v>
      </c>
      <c r="G122" s="115" t="s">
        <v>111</v>
      </c>
      <c r="H122" s="115" t="s">
        <v>112</v>
      </c>
      <c r="I122" s="115" t="s">
        <v>113</v>
      </c>
      <c r="J122" s="115" t="s">
        <v>114</v>
      </c>
      <c r="K122" s="116" t="s">
        <v>103</v>
      </c>
      <c r="L122" s="117" t="s">
        <v>115</v>
      </c>
      <c r="M122" s="113"/>
      <c r="N122" s="56" t="s">
        <v>1</v>
      </c>
      <c r="O122" s="57" t="s">
        <v>35</v>
      </c>
      <c r="P122" s="57" t="s">
        <v>116</v>
      </c>
      <c r="Q122" s="57" t="s">
        <v>117</v>
      </c>
      <c r="R122" s="57" t="s">
        <v>118</v>
      </c>
      <c r="S122" s="57" t="s">
        <v>119</v>
      </c>
      <c r="T122" s="57" t="s">
        <v>120</v>
      </c>
      <c r="U122" s="57" t="s">
        <v>121</v>
      </c>
      <c r="V122" s="57" t="s">
        <v>122</v>
      </c>
      <c r="W122" s="57" t="s">
        <v>123</v>
      </c>
      <c r="X122" s="58" t="s">
        <v>124</v>
      </c>
    </row>
    <row r="123" spans="2:65" s="1" customFormat="1" ht="22.8" customHeight="1">
      <c r="B123" s="26"/>
      <c r="C123" s="61" t="s">
        <v>104</v>
      </c>
      <c r="K123" s="118">
        <f>BK123</f>
        <v>0</v>
      </c>
      <c r="M123" s="26"/>
      <c r="N123" s="59"/>
      <c r="O123" s="50"/>
      <c r="P123" s="50"/>
      <c r="Q123" s="119">
        <f>Q124+Q127+Q178+Q180</f>
        <v>0</v>
      </c>
      <c r="R123" s="119">
        <f>R124+R127+R178+R180</f>
        <v>0</v>
      </c>
      <c r="S123" s="50"/>
      <c r="T123" s="120">
        <f>T124+T127+T178+T180</f>
        <v>193.499</v>
      </c>
      <c r="U123" s="50"/>
      <c r="V123" s="120">
        <f>V124+V127+V178+V180</f>
        <v>800.50624000000005</v>
      </c>
      <c r="W123" s="50"/>
      <c r="X123" s="121">
        <f>X124+X127+X178+X180</f>
        <v>0</v>
      </c>
      <c r="AT123" s="14" t="s">
        <v>72</v>
      </c>
      <c r="AU123" s="14" t="s">
        <v>105</v>
      </c>
      <c r="BK123" s="122">
        <f>BK124+BK127+BK178+BK180</f>
        <v>0</v>
      </c>
    </row>
    <row r="124" spans="2:65" s="11" customFormat="1" ht="25.95" customHeight="1">
      <c r="B124" s="123"/>
      <c r="D124" s="124" t="s">
        <v>72</v>
      </c>
      <c r="E124" s="125" t="s">
        <v>330</v>
      </c>
      <c r="F124" s="125" t="s">
        <v>331</v>
      </c>
      <c r="K124" s="126">
        <f>BK124</f>
        <v>0</v>
      </c>
      <c r="M124" s="123"/>
      <c r="N124" s="127"/>
      <c r="Q124" s="128">
        <f>Q125</f>
        <v>0</v>
      </c>
      <c r="R124" s="128">
        <f>R125</f>
        <v>0</v>
      </c>
      <c r="T124" s="129">
        <f>T125</f>
        <v>22</v>
      </c>
      <c r="V124" s="129">
        <f>V125</f>
        <v>0</v>
      </c>
      <c r="X124" s="130">
        <f>X125</f>
        <v>0</v>
      </c>
      <c r="AR124" s="124" t="s">
        <v>81</v>
      </c>
      <c r="AT124" s="131" t="s">
        <v>72</v>
      </c>
      <c r="AU124" s="131" t="s">
        <v>73</v>
      </c>
      <c r="AY124" s="124" t="s">
        <v>128</v>
      </c>
      <c r="BK124" s="132">
        <f>BK125</f>
        <v>0</v>
      </c>
    </row>
    <row r="125" spans="2:65" s="11" customFormat="1" ht="22.8" customHeight="1">
      <c r="B125" s="123"/>
      <c r="D125" s="124" t="s">
        <v>72</v>
      </c>
      <c r="E125" s="133" t="s">
        <v>744</v>
      </c>
      <c r="F125" s="133" t="s">
        <v>745</v>
      </c>
      <c r="K125" s="134">
        <f>BK125</f>
        <v>0</v>
      </c>
      <c r="M125" s="123"/>
      <c r="N125" s="127"/>
      <c r="Q125" s="128">
        <f>Q126</f>
        <v>0</v>
      </c>
      <c r="R125" s="128">
        <f>R126</f>
        <v>0</v>
      </c>
      <c r="T125" s="129">
        <f>T126</f>
        <v>22</v>
      </c>
      <c r="V125" s="129">
        <f>V126</f>
        <v>0</v>
      </c>
      <c r="X125" s="130">
        <f>X126</f>
        <v>0</v>
      </c>
      <c r="AR125" s="124" t="s">
        <v>81</v>
      </c>
      <c r="AT125" s="131" t="s">
        <v>72</v>
      </c>
      <c r="AU125" s="131" t="s">
        <v>81</v>
      </c>
      <c r="AY125" s="124" t="s">
        <v>128</v>
      </c>
      <c r="BK125" s="132">
        <f>BK126</f>
        <v>0</v>
      </c>
    </row>
    <row r="126" spans="2:65" s="1" customFormat="1" ht="37.799999999999997" customHeight="1">
      <c r="B126" s="135"/>
      <c r="C126" s="136" t="s">
        <v>317</v>
      </c>
      <c r="D126" s="136" t="s">
        <v>132</v>
      </c>
      <c r="E126" s="137" t="s">
        <v>746</v>
      </c>
      <c r="F126" s="138" t="s">
        <v>747</v>
      </c>
      <c r="G126" s="139" t="s">
        <v>748</v>
      </c>
      <c r="H126" s="140">
        <v>50</v>
      </c>
      <c r="I126" s="141"/>
      <c r="J126" s="141"/>
      <c r="K126" s="141">
        <f>ROUND(P126*H126,2)</f>
        <v>0</v>
      </c>
      <c r="L126" s="142"/>
      <c r="M126" s="26"/>
      <c r="N126" s="143" t="s">
        <v>1</v>
      </c>
      <c r="O126" s="144" t="s">
        <v>37</v>
      </c>
      <c r="P126" s="145">
        <f>I126+J126</f>
        <v>0</v>
      </c>
      <c r="Q126" s="145">
        <f>ROUND(I126*H126,2)</f>
        <v>0</v>
      </c>
      <c r="R126" s="145">
        <f>ROUND(J126*H126,2)</f>
        <v>0</v>
      </c>
      <c r="S126" s="146">
        <v>0.44</v>
      </c>
      <c r="T126" s="146">
        <f>S126*H126</f>
        <v>22</v>
      </c>
      <c r="U126" s="146">
        <v>0</v>
      </c>
      <c r="V126" s="146">
        <f>U126*H126</f>
        <v>0</v>
      </c>
      <c r="W126" s="146">
        <v>0</v>
      </c>
      <c r="X126" s="147">
        <f>W126*H126</f>
        <v>0</v>
      </c>
      <c r="AR126" s="148" t="s">
        <v>217</v>
      </c>
      <c r="AT126" s="148" t="s">
        <v>132</v>
      </c>
      <c r="AU126" s="148" t="s">
        <v>137</v>
      </c>
      <c r="AY126" s="14" t="s">
        <v>128</v>
      </c>
      <c r="BE126" s="149">
        <f>IF(O126="základná",K126,0)</f>
        <v>0</v>
      </c>
      <c r="BF126" s="149">
        <f>IF(O126="znížená",K126,0)</f>
        <v>0</v>
      </c>
      <c r="BG126" s="149">
        <f>IF(O126="zákl. prenesená",K126,0)</f>
        <v>0</v>
      </c>
      <c r="BH126" s="149">
        <f>IF(O126="zníž. prenesená",K126,0)</f>
        <v>0</v>
      </c>
      <c r="BI126" s="149">
        <f>IF(O126="nulová",K126,0)</f>
        <v>0</v>
      </c>
      <c r="BJ126" s="14" t="s">
        <v>137</v>
      </c>
      <c r="BK126" s="149">
        <f>ROUND(P126*H126,2)</f>
        <v>0</v>
      </c>
      <c r="BL126" s="14" t="s">
        <v>217</v>
      </c>
      <c r="BM126" s="148" t="s">
        <v>749</v>
      </c>
    </row>
    <row r="127" spans="2:65" s="11" customFormat="1" ht="25.95" customHeight="1">
      <c r="B127" s="123"/>
      <c r="D127" s="124" t="s">
        <v>72</v>
      </c>
      <c r="E127" s="125" t="s">
        <v>125</v>
      </c>
      <c r="F127" s="125" t="s">
        <v>126</v>
      </c>
      <c r="K127" s="126">
        <f>BK127</f>
        <v>0</v>
      </c>
      <c r="M127" s="123"/>
      <c r="N127" s="127"/>
      <c r="Q127" s="128">
        <f>Q128+Q175</f>
        <v>0</v>
      </c>
      <c r="R127" s="128">
        <f>R128+R175</f>
        <v>0</v>
      </c>
      <c r="T127" s="129">
        <f>T128+T175</f>
        <v>129.09899999999999</v>
      </c>
      <c r="V127" s="129">
        <f>V128+V175</f>
        <v>0.50624000000000002</v>
      </c>
      <c r="X127" s="130">
        <f>X128+X175</f>
        <v>0</v>
      </c>
      <c r="AR127" s="124" t="s">
        <v>127</v>
      </c>
      <c r="AT127" s="131" t="s">
        <v>72</v>
      </c>
      <c r="AU127" s="131" t="s">
        <v>73</v>
      </c>
      <c r="AY127" s="124" t="s">
        <v>128</v>
      </c>
      <c r="BK127" s="132">
        <f>BK128+BK175</f>
        <v>0</v>
      </c>
    </row>
    <row r="128" spans="2:65" s="11" customFormat="1" ht="22.8" customHeight="1">
      <c r="B128" s="123"/>
      <c r="D128" s="124" t="s">
        <v>72</v>
      </c>
      <c r="E128" s="133" t="s">
        <v>129</v>
      </c>
      <c r="F128" s="133" t="s">
        <v>130</v>
      </c>
      <c r="K128" s="134">
        <f>BK128</f>
        <v>0</v>
      </c>
      <c r="M128" s="123"/>
      <c r="N128" s="127"/>
      <c r="Q128" s="128">
        <f>SUM(Q129:Q174)</f>
        <v>0</v>
      </c>
      <c r="R128" s="128">
        <f>SUM(R129:R174)</f>
        <v>0</v>
      </c>
      <c r="T128" s="129">
        <f>SUM(T129:T174)</f>
        <v>85.887</v>
      </c>
      <c r="V128" s="129">
        <f>SUM(V129:V174)</f>
        <v>0.50624000000000002</v>
      </c>
      <c r="X128" s="130">
        <f>SUM(X129:X174)</f>
        <v>0</v>
      </c>
      <c r="AR128" s="124" t="s">
        <v>127</v>
      </c>
      <c r="AT128" s="131" t="s">
        <v>72</v>
      </c>
      <c r="AU128" s="131" t="s">
        <v>81</v>
      </c>
      <c r="AY128" s="124" t="s">
        <v>128</v>
      </c>
      <c r="BK128" s="132">
        <f>SUM(BK129:BK174)</f>
        <v>0</v>
      </c>
    </row>
    <row r="129" spans="2:65" s="1" customFormat="1" ht="24.15" customHeight="1">
      <c r="B129" s="135"/>
      <c r="C129" s="136" t="s">
        <v>81</v>
      </c>
      <c r="D129" s="136" t="s">
        <v>132</v>
      </c>
      <c r="E129" s="137" t="s">
        <v>750</v>
      </c>
      <c r="F129" s="138" t="s">
        <v>751</v>
      </c>
      <c r="G129" s="139" t="s">
        <v>135</v>
      </c>
      <c r="H129" s="140">
        <v>150</v>
      </c>
      <c r="I129" s="141"/>
      <c r="J129" s="141"/>
      <c r="K129" s="141">
        <f>ROUND(P129*H129,2)</f>
        <v>0</v>
      </c>
      <c r="L129" s="142"/>
      <c r="M129" s="26"/>
      <c r="N129" s="143" t="s">
        <v>1</v>
      </c>
      <c r="O129" s="144" t="s">
        <v>37</v>
      </c>
      <c r="P129" s="145">
        <f>I129+J129</f>
        <v>0</v>
      </c>
      <c r="Q129" s="145">
        <f>ROUND(I129*H129,2)</f>
        <v>0</v>
      </c>
      <c r="R129" s="145">
        <f>ROUND(J129*H129,2)</f>
        <v>0</v>
      </c>
      <c r="S129" s="146">
        <v>0.11799999999999999</v>
      </c>
      <c r="T129" s="146">
        <f>S129*H129</f>
        <v>17.7</v>
      </c>
      <c r="U129" s="146">
        <v>0</v>
      </c>
      <c r="V129" s="146">
        <f>U129*H129</f>
        <v>0</v>
      </c>
      <c r="W129" s="146">
        <v>0</v>
      </c>
      <c r="X129" s="147">
        <f>W129*H129</f>
        <v>0</v>
      </c>
      <c r="AR129" s="148" t="s">
        <v>136</v>
      </c>
      <c r="AT129" s="148" t="s">
        <v>132</v>
      </c>
      <c r="AU129" s="148" t="s">
        <v>137</v>
      </c>
      <c r="AY129" s="14" t="s">
        <v>128</v>
      </c>
      <c r="BE129" s="149">
        <f>IF(O129="základná",K129,0)</f>
        <v>0</v>
      </c>
      <c r="BF129" s="149">
        <f>IF(O129="znížená",K129,0)</f>
        <v>0</v>
      </c>
      <c r="BG129" s="149">
        <f>IF(O129="zákl. prenesená",K129,0)</f>
        <v>0</v>
      </c>
      <c r="BH129" s="149">
        <f>IF(O129="zníž. prenesená",K129,0)</f>
        <v>0</v>
      </c>
      <c r="BI129" s="149">
        <f>IF(O129="nulová",K129,0)</f>
        <v>0</v>
      </c>
      <c r="BJ129" s="14" t="s">
        <v>137</v>
      </c>
      <c r="BK129" s="149">
        <f>ROUND(P129*H129,2)</f>
        <v>0</v>
      </c>
      <c r="BL129" s="14" t="s">
        <v>136</v>
      </c>
      <c r="BM129" s="148" t="s">
        <v>752</v>
      </c>
    </row>
    <row r="130" spans="2:65" s="1" customFormat="1" ht="16.5" customHeight="1">
      <c r="B130" s="135"/>
      <c r="C130" s="150" t="s">
        <v>137</v>
      </c>
      <c r="D130" s="150" t="s">
        <v>125</v>
      </c>
      <c r="E130" s="151" t="s">
        <v>753</v>
      </c>
      <c r="F130" s="152" t="s">
        <v>754</v>
      </c>
      <c r="G130" s="153" t="s">
        <v>755</v>
      </c>
      <c r="H130" s="154">
        <v>142.5</v>
      </c>
      <c r="I130" s="155"/>
      <c r="J130" s="156"/>
      <c r="K130" s="155">
        <f>ROUND(P130*H130,2)</f>
        <v>0</v>
      </c>
      <c r="L130" s="156"/>
      <c r="M130" s="157"/>
      <c r="N130" s="158" t="s">
        <v>1</v>
      </c>
      <c r="O130" s="144" t="s">
        <v>37</v>
      </c>
      <c r="P130" s="145">
        <f>I130+J130</f>
        <v>0</v>
      </c>
      <c r="Q130" s="145">
        <f>ROUND(I130*H130,2)</f>
        <v>0</v>
      </c>
      <c r="R130" s="145">
        <f>ROUND(J130*H130,2)</f>
        <v>0</v>
      </c>
      <c r="S130" s="146">
        <v>0</v>
      </c>
      <c r="T130" s="146">
        <f>S130*H130</f>
        <v>0</v>
      </c>
      <c r="U130" s="146">
        <v>1E-3</v>
      </c>
      <c r="V130" s="146">
        <f>U130*H130</f>
        <v>0.14250000000000002</v>
      </c>
      <c r="W130" s="146">
        <v>0</v>
      </c>
      <c r="X130" s="147">
        <f>W130*H130</f>
        <v>0</v>
      </c>
      <c r="AR130" s="148" t="s">
        <v>142</v>
      </c>
      <c r="AT130" s="148" t="s">
        <v>125</v>
      </c>
      <c r="AU130" s="148" t="s">
        <v>137</v>
      </c>
      <c r="AY130" s="14" t="s">
        <v>128</v>
      </c>
      <c r="BE130" s="149">
        <f>IF(O130="základná",K130,0)</f>
        <v>0</v>
      </c>
      <c r="BF130" s="149">
        <f>IF(O130="znížená",K130,0)</f>
        <v>0</v>
      </c>
      <c r="BG130" s="149">
        <f>IF(O130="zákl. prenesená",K130,0)</f>
        <v>0</v>
      </c>
      <c r="BH130" s="149">
        <f>IF(O130="zníž. prenesená",K130,0)</f>
        <v>0</v>
      </c>
      <c r="BI130" s="149">
        <f>IF(O130="nulová",K130,0)</f>
        <v>0</v>
      </c>
      <c r="BJ130" s="14" t="s">
        <v>137</v>
      </c>
      <c r="BK130" s="149">
        <f>ROUND(P130*H130,2)</f>
        <v>0</v>
      </c>
      <c r="BL130" s="14" t="s">
        <v>142</v>
      </c>
      <c r="BM130" s="148" t="s">
        <v>756</v>
      </c>
    </row>
    <row r="131" spans="2:65" s="1" customFormat="1" ht="24.15" customHeight="1">
      <c r="B131" s="135"/>
      <c r="C131" s="136" t="s">
        <v>127</v>
      </c>
      <c r="D131" s="136" t="s">
        <v>132</v>
      </c>
      <c r="E131" s="137" t="s">
        <v>757</v>
      </c>
      <c r="F131" s="138" t="s">
        <v>758</v>
      </c>
      <c r="G131" s="139" t="s">
        <v>135</v>
      </c>
      <c r="H131" s="140">
        <v>35</v>
      </c>
      <c r="I131" s="141"/>
      <c r="J131" s="141"/>
      <c r="K131" s="141">
        <f>ROUND(P131*H131,2)</f>
        <v>0</v>
      </c>
      <c r="L131" s="142"/>
      <c r="M131" s="26"/>
      <c r="N131" s="143" t="s">
        <v>1</v>
      </c>
      <c r="O131" s="144" t="s">
        <v>37</v>
      </c>
      <c r="P131" s="145">
        <f>I131+J131</f>
        <v>0</v>
      </c>
      <c r="Q131" s="145">
        <f>ROUND(I131*H131,2)</f>
        <v>0</v>
      </c>
      <c r="R131" s="145">
        <f>ROUND(J131*H131,2)</f>
        <v>0</v>
      </c>
      <c r="S131" s="146">
        <v>8.5000000000000006E-2</v>
      </c>
      <c r="T131" s="146">
        <f>S131*H131</f>
        <v>2.9750000000000001</v>
      </c>
      <c r="U131" s="146">
        <v>0</v>
      </c>
      <c r="V131" s="146">
        <f>U131*H131</f>
        <v>0</v>
      </c>
      <c r="W131" s="146">
        <v>0</v>
      </c>
      <c r="X131" s="147">
        <f>W131*H131</f>
        <v>0</v>
      </c>
      <c r="AR131" s="148" t="s">
        <v>136</v>
      </c>
      <c r="AT131" s="148" t="s">
        <v>132</v>
      </c>
      <c r="AU131" s="148" t="s">
        <v>137</v>
      </c>
      <c r="AY131" s="14" t="s">
        <v>128</v>
      </c>
      <c r="BE131" s="149">
        <f>IF(O131="základná",K131,0)</f>
        <v>0</v>
      </c>
      <c r="BF131" s="149">
        <f>IF(O131="znížená",K131,0)</f>
        <v>0</v>
      </c>
      <c r="BG131" s="149">
        <f>IF(O131="zákl. prenesená",K131,0)</f>
        <v>0</v>
      </c>
      <c r="BH131" s="149">
        <f>IF(O131="zníž. prenesená",K131,0)</f>
        <v>0</v>
      </c>
      <c r="BI131" s="149">
        <f>IF(O131="nulová",K131,0)</f>
        <v>0</v>
      </c>
      <c r="BJ131" s="14" t="s">
        <v>137</v>
      </c>
      <c r="BK131" s="149">
        <f>ROUND(P131*H131,2)</f>
        <v>0</v>
      </c>
      <c r="BL131" s="14" t="s">
        <v>136</v>
      </c>
      <c r="BM131" s="148" t="s">
        <v>759</v>
      </c>
    </row>
    <row r="132" spans="2:65" s="1" customFormat="1" ht="16.5" customHeight="1">
      <c r="B132" s="135"/>
      <c r="C132" s="150" t="s">
        <v>217</v>
      </c>
      <c r="D132" s="150" t="s">
        <v>125</v>
      </c>
      <c r="E132" s="151" t="s">
        <v>760</v>
      </c>
      <c r="F132" s="152" t="s">
        <v>761</v>
      </c>
      <c r="G132" s="153" t="s">
        <v>755</v>
      </c>
      <c r="H132" s="154">
        <v>35</v>
      </c>
      <c r="I132" s="155"/>
      <c r="J132" s="156"/>
      <c r="K132" s="155">
        <f>ROUND(P132*H132,2)</f>
        <v>0</v>
      </c>
      <c r="L132" s="156"/>
      <c r="M132" s="157"/>
      <c r="N132" s="158" t="s">
        <v>1</v>
      </c>
      <c r="O132" s="144" t="s">
        <v>37</v>
      </c>
      <c r="P132" s="145">
        <f>I132+J132</f>
        <v>0</v>
      </c>
      <c r="Q132" s="145">
        <f>ROUND(I132*H132,2)</f>
        <v>0</v>
      </c>
      <c r="R132" s="145">
        <f>ROUND(J132*H132,2)</f>
        <v>0</v>
      </c>
      <c r="S132" s="146">
        <v>0</v>
      </c>
      <c r="T132" s="146">
        <f>S132*H132</f>
        <v>0</v>
      </c>
      <c r="U132" s="146">
        <v>1E-3</v>
      </c>
      <c r="V132" s="146">
        <f>U132*H132</f>
        <v>3.5000000000000003E-2</v>
      </c>
      <c r="W132" s="146">
        <v>0</v>
      </c>
      <c r="X132" s="147">
        <f>W132*H132</f>
        <v>0</v>
      </c>
      <c r="AR132" s="148" t="s">
        <v>142</v>
      </c>
      <c r="AT132" s="148" t="s">
        <v>125</v>
      </c>
      <c r="AU132" s="148" t="s">
        <v>137</v>
      </c>
      <c r="AY132" s="14" t="s">
        <v>128</v>
      </c>
      <c r="BE132" s="149">
        <f>IF(O132="základná",K132,0)</f>
        <v>0</v>
      </c>
      <c r="BF132" s="149">
        <f>IF(O132="znížená",K132,0)</f>
        <v>0</v>
      </c>
      <c r="BG132" s="149">
        <f>IF(O132="zákl. prenesená",K132,0)</f>
        <v>0</v>
      </c>
      <c r="BH132" s="149">
        <f>IF(O132="zníž. prenesená",K132,0)</f>
        <v>0</v>
      </c>
      <c r="BI132" s="149">
        <f>IF(O132="nulová",K132,0)</f>
        <v>0</v>
      </c>
      <c r="BJ132" s="14" t="s">
        <v>137</v>
      </c>
      <c r="BK132" s="149">
        <f>ROUND(P132*H132,2)</f>
        <v>0</v>
      </c>
      <c r="BL132" s="14" t="s">
        <v>142</v>
      </c>
      <c r="BM132" s="148" t="s">
        <v>762</v>
      </c>
    </row>
    <row r="133" spans="2:65" s="12" customFormat="1" ht="10.199999999999999">
      <c r="B133" s="164"/>
      <c r="D133" s="165" t="s">
        <v>763</v>
      </c>
      <c r="F133" s="166" t="s">
        <v>764</v>
      </c>
      <c r="H133" s="167">
        <v>35</v>
      </c>
      <c r="M133" s="164"/>
      <c r="N133" s="168"/>
      <c r="X133" s="169"/>
      <c r="AT133" s="170" t="s">
        <v>763</v>
      </c>
      <c r="AU133" s="170" t="s">
        <v>137</v>
      </c>
      <c r="AV133" s="12" t="s">
        <v>137</v>
      </c>
      <c r="AW133" s="12" t="s">
        <v>3</v>
      </c>
      <c r="AX133" s="12" t="s">
        <v>81</v>
      </c>
      <c r="AY133" s="170" t="s">
        <v>128</v>
      </c>
    </row>
    <row r="134" spans="2:65" s="1" customFormat="1" ht="24.15" customHeight="1">
      <c r="B134" s="135"/>
      <c r="C134" s="150" t="s">
        <v>221</v>
      </c>
      <c r="D134" s="150" t="s">
        <v>125</v>
      </c>
      <c r="E134" s="151" t="s">
        <v>765</v>
      </c>
      <c r="F134" s="152" t="s">
        <v>766</v>
      </c>
      <c r="G134" s="153" t="s">
        <v>147</v>
      </c>
      <c r="H134" s="154">
        <v>6</v>
      </c>
      <c r="I134" s="155"/>
      <c r="J134" s="156"/>
      <c r="K134" s="155">
        <f>ROUND(P134*H134,2)</f>
        <v>0</v>
      </c>
      <c r="L134" s="156"/>
      <c r="M134" s="157"/>
      <c r="N134" s="158" t="s">
        <v>1</v>
      </c>
      <c r="O134" s="144" t="s">
        <v>37</v>
      </c>
      <c r="P134" s="145">
        <f>I134+J134</f>
        <v>0</v>
      </c>
      <c r="Q134" s="145">
        <f>ROUND(I134*H134,2)</f>
        <v>0</v>
      </c>
      <c r="R134" s="145">
        <f>ROUND(J134*H134,2)</f>
        <v>0</v>
      </c>
      <c r="S134" s="146">
        <v>0</v>
      </c>
      <c r="T134" s="146">
        <f>S134*H134</f>
        <v>0</v>
      </c>
      <c r="U134" s="146">
        <v>1.6100000000000001E-3</v>
      </c>
      <c r="V134" s="146">
        <f>U134*H134</f>
        <v>9.6600000000000002E-3</v>
      </c>
      <c r="W134" s="146">
        <v>0</v>
      </c>
      <c r="X134" s="147">
        <f>W134*H134</f>
        <v>0</v>
      </c>
      <c r="AR134" s="148" t="s">
        <v>142</v>
      </c>
      <c r="AT134" s="148" t="s">
        <v>125</v>
      </c>
      <c r="AU134" s="148" t="s">
        <v>137</v>
      </c>
      <c r="AY134" s="14" t="s">
        <v>128</v>
      </c>
      <c r="BE134" s="149">
        <f>IF(O134="základná",K134,0)</f>
        <v>0</v>
      </c>
      <c r="BF134" s="149">
        <f>IF(O134="znížená",K134,0)</f>
        <v>0</v>
      </c>
      <c r="BG134" s="149">
        <f>IF(O134="zákl. prenesená",K134,0)</f>
        <v>0</v>
      </c>
      <c r="BH134" s="149">
        <f>IF(O134="zníž. prenesená",K134,0)</f>
        <v>0</v>
      </c>
      <c r="BI134" s="149">
        <f>IF(O134="nulová",K134,0)</f>
        <v>0</v>
      </c>
      <c r="BJ134" s="14" t="s">
        <v>137</v>
      </c>
      <c r="BK134" s="149">
        <f>ROUND(P134*H134,2)</f>
        <v>0</v>
      </c>
      <c r="BL134" s="14" t="s">
        <v>142</v>
      </c>
      <c r="BM134" s="148" t="s">
        <v>767</v>
      </c>
    </row>
    <row r="135" spans="2:65" s="12" customFormat="1" ht="10.199999999999999">
      <c r="B135" s="164"/>
      <c r="D135" s="165" t="s">
        <v>763</v>
      </c>
      <c r="F135" s="166" t="s">
        <v>768</v>
      </c>
      <c r="H135" s="167">
        <v>6</v>
      </c>
      <c r="M135" s="164"/>
      <c r="N135" s="168"/>
      <c r="X135" s="169"/>
      <c r="AT135" s="170" t="s">
        <v>763</v>
      </c>
      <c r="AU135" s="170" t="s">
        <v>137</v>
      </c>
      <c r="AV135" s="12" t="s">
        <v>137</v>
      </c>
      <c r="AW135" s="12" t="s">
        <v>3</v>
      </c>
      <c r="AX135" s="12" t="s">
        <v>81</v>
      </c>
      <c r="AY135" s="170" t="s">
        <v>128</v>
      </c>
    </row>
    <row r="136" spans="2:65" s="1" customFormat="1" ht="24.15" customHeight="1">
      <c r="B136" s="135"/>
      <c r="C136" s="150" t="s">
        <v>225</v>
      </c>
      <c r="D136" s="150" t="s">
        <v>125</v>
      </c>
      <c r="E136" s="151" t="s">
        <v>769</v>
      </c>
      <c r="F136" s="152" t="s">
        <v>770</v>
      </c>
      <c r="G136" s="153" t="s">
        <v>147</v>
      </c>
      <c r="H136" s="154">
        <v>18</v>
      </c>
      <c r="I136" s="155"/>
      <c r="J136" s="156"/>
      <c r="K136" s="155">
        <f>ROUND(P136*H136,2)</f>
        <v>0</v>
      </c>
      <c r="L136" s="156"/>
      <c r="M136" s="157"/>
      <c r="N136" s="158" t="s">
        <v>1</v>
      </c>
      <c r="O136" s="144" t="s">
        <v>37</v>
      </c>
      <c r="P136" s="145">
        <f>I136+J136</f>
        <v>0</v>
      </c>
      <c r="Q136" s="145">
        <f>ROUND(I136*H136,2)</f>
        <v>0</v>
      </c>
      <c r="R136" s="145">
        <f>ROUND(J136*H136,2)</f>
        <v>0</v>
      </c>
      <c r="S136" s="146">
        <v>0</v>
      </c>
      <c r="T136" s="146">
        <f>S136*H136</f>
        <v>0</v>
      </c>
      <c r="U136" s="146">
        <v>3.2000000000000003E-4</v>
      </c>
      <c r="V136" s="146">
        <f>U136*H136</f>
        <v>5.7600000000000004E-3</v>
      </c>
      <c r="W136" s="146">
        <v>0</v>
      </c>
      <c r="X136" s="147">
        <f>W136*H136</f>
        <v>0</v>
      </c>
      <c r="AR136" s="148" t="s">
        <v>142</v>
      </c>
      <c r="AT136" s="148" t="s">
        <v>125</v>
      </c>
      <c r="AU136" s="148" t="s">
        <v>137</v>
      </c>
      <c r="AY136" s="14" t="s">
        <v>128</v>
      </c>
      <c r="BE136" s="149">
        <f>IF(O136="základná",K136,0)</f>
        <v>0</v>
      </c>
      <c r="BF136" s="149">
        <f>IF(O136="znížená",K136,0)</f>
        <v>0</v>
      </c>
      <c r="BG136" s="149">
        <f>IF(O136="zákl. prenesená",K136,0)</f>
        <v>0</v>
      </c>
      <c r="BH136" s="149">
        <f>IF(O136="zníž. prenesená",K136,0)</f>
        <v>0</v>
      </c>
      <c r="BI136" s="149">
        <f>IF(O136="nulová",K136,0)</f>
        <v>0</v>
      </c>
      <c r="BJ136" s="14" t="s">
        <v>137</v>
      </c>
      <c r="BK136" s="149">
        <f>ROUND(P136*H136,2)</f>
        <v>0</v>
      </c>
      <c r="BL136" s="14" t="s">
        <v>142</v>
      </c>
      <c r="BM136" s="148" t="s">
        <v>771</v>
      </c>
    </row>
    <row r="137" spans="2:65" s="12" customFormat="1" ht="10.199999999999999">
      <c r="B137" s="164"/>
      <c r="D137" s="165" t="s">
        <v>763</v>
      </c>
      <c r="F137" s="166" t="s">
        <v>772</v>
      </c>
      <c r="H137" s="167">
        <v>18</v>
      </c>
      <c r="M137" s="164"/>
      <c r="N137" s="168"/>
      <c r="X137" s="169"/>
      <c r="AT137" s="170" t="s">
        <v>763</v>
      </c>
      <c r="AU137" s="170" t="s">
        <v>137</v>
      </c>
      <c r="AV137" s="12" t="s">
        <v>137</v>
      </c>
      <c r="AW137" s="12" t="s">
        <v>3</v>
      </c>
      <c r="AX137" s="12" t="s">
        <v>81</v>
      </c>
      <c r="AY137" s="170" t="s">
        <v>128</v>
      </c>
    </row>
    <row r="138" spans="2:65" s="1" customFormat="1" ht="16.5" customHeight="1">
      <c r="B138" s="135"/>
      <c r="C138" s="150" t="s">
        <v>229</v>
      </c>
      <c r="D138" s="150" t="s">
        <v>125</v>
      </c>
      <c r="E138" s="151" t="s">
        <v>773</v>
      </c>
      <c r="F138" s="152" t="s">
        <v>774</v>
      </c>
      <c r="G138" s="153" t="s">
        <v>147</v>
      </c>
      <c r="H138" s="154">
        <v>1</v>
      </c>
      <c r="I138" s="155"/>
      <c r="J138" s="156"/>
      <c r="K138" s="155">
        <f>ROUND(P138*H138,2)</f>
        <v>0</v>
      </c>
      <c r="L138" s="156"/>
      <c r="M138" s="157"/>
      <c r="N138" s="158" t="s">
        <v>1</v>
      </c>
      <c r="O138" s="144" t="s">
        <v>37</v>
      </c>
      <c r="P138" s="145">
        <f>I138+J138</f>
        <v>0</v>
      </c>
      <c r="Q138" s="145">
        <f>ROUND(I138*H138,2)</f>
        <v>0</v>
      </c>
      <c r="R138" s="145">
        <f>ROUND(J138*H138,2)</f>
        <v>0</v>
      </c>
      <c r="S138" s="146">
        <v>0</v>
      </c>
      <c r="T138" s="146">
        <f>S138*H138</f>
        <v>0</v>
      </c>
      <c r="U138" s="146">
        <v>3.0000000000000001E-5</v>
      </c>
      <c r="V138" s="146">
        <f>U138*H138</f>
        <v>3.0000000000000001E-5</v>
      </c>
      <c r="W138" s="146">
        <v>0</v>
      </c>
      <c r="X138" s="147">
        <f>W138*H138</f>
        <v>0</v>
      </c>
      <c r="AR138" s="148" t="s">
        <v>142</v>
      </c>
      <c r="AT138" s="148" t="s">
        <v>125</v>
      </c>
      <c r="AU138" s="148" t="s">
        <v>137</v>
      </c>
      <c r="AY138" s="14" t="s">
        <v>128</v>
      </c>
      <c r="BE138" s="149">
        <f>IF(O138="základná",K138,0)</f>
        <v>0</v>
      </c>
      <c r="BF138" s="149">
        <f>IF(O138="znížená",K138,0)</f>
        <v>0</v>
      </c>
      <c r="BG138" s="149">
        <f>IF(O138="zákl. prenesená",K138,0)</f>
        <v>0</v>
      </c>
      <c r="BH138" s="149">
        <f>IF(O138="zníž. prenesená",K138,0)</f>
        <v>0</v>
      </c>
      <c r="BI138" s="149">
        <f>IF(O138="nulová",K138,0)</f>
        <v>0</v>
      </c>
      <c r="BJ138" s="14" t="s">
        <v>137</v>
      </c>
      <c r="BK138" s="149">
        <f>ROUND(P138*H138,2)</f>
        <v>0</v>
      </c>
      <c r="BL138" s="14" t="s">
        <v>142</v>
      </c>
      <c r="BM138" s="148" t="s">
        <v>775</v>
      </c>
    </row>
    <row r="139" spans="2:65" s="12" customFormat="1" ht="10.199999999999999">
      <c r="B139" s="164"/>
      <c r="D139" s="165" t="s">
        <v>763</v>
      </c>
      <c r="F139" s="166" t="s">
        <v>776</v>
      </c>
      <c r="H139" s="167">
        <v>1</v>
      </c>
      <c r="M139" s="164"/>
      <c r="N139" s="168"/>
      <c r="X139" s="169"/>
      <c r="AT139" s="170" t="s">
        <v>763</v>
      </c>
      <c r="AU139" s="170" t="s">
        <v>137</v>
      </c>
      <c r="AV139" s="12" t="s">
        <v>137</v>
      </c>
      <c r="AW139" s="12" t="s">
        <v>3</v>
      </c>
      <c r="AX139" s="12" t="s">
        <v>81</v>
      </c>
      <c r="AY139" s="170" t="s">
        <v>128</v>
      </c>
    </row>
    <row r="140" spans="2:65" s="1" customFormat="1" ht="16.5" customHeight="1">
      <c r="B140" s="135"/>
      <c r="C140" s="150" t="s">
        <v>233</v>
      </c>
      <c r="D140" s="150" t="s">
        <v>125</v>
      </c>
      <c r="E140" s="151" t="s">
        <v>777</v>
      </c>
      <c r="F140" s="152" t="s">
        <v>778</v>
      </c>
      <c r="G140" s="153" t="s">
        <v>147</v>
      </c>
      <c r="H140" s="154">
        <v>1</v>
      </c>
      <c r="I140" s="155"/>
      <c r="J140" s="156"/>
      <c r="K140" s="155">
        <f>ROUND(P140*H140,2)</f>
        <v>0</v>
      </c>
      <c r="L140" s="156"/>
      <c r="M140" s="157"/>
      <c r="N140" s="158" t="s">
        <v>1</v>
      </c>
      <c r="O140" s="144" t="s">
        <v>37</v>
      </c>
      <c r="P140" s="145">
        <f>I140+J140</f>
        <v>0</v>
      </c>
      <c r="Q140" s="145">
        <f>ROUND(I140*H140,2)</f>
        <v>0</v>
      </c>
      <c r="R140" s="145">
        <f>ROUND(J140*H140,2)</f>
        <v>0</v>
      </c>
      <c r="S140" s="146">
        <v>0</v>
      </c>
      <c r="T140" s="146">
        <f>S140*H140</f>
        <v>0</v>
      </c>
      <c r="U140" s="146">
        <v>3.0000000000000001E-5</v>
      </c>
      <c r="V140" s="146">
        <f>U140*H140</f>
        <v>3.0000000000000001E-5</v>
      </c>
      <c r="W140" s="146">
        <v>0</v>
      </c>
      <c r="X140" s="147">
        <f>W140*H140</f>
        <v>0</v>
      </c>
      <c r="AR140" s="148" t="s">
        <v>142</v>
      </c>
      <c r="AT140" s="148" t="s">
        <v>125</v>
      </c>
      <c r="AU140" s="148" t="s">
        <v>137</v>
      </c>
      <c r="AY140" s="14" t="s">
        <v>128</v>
      </c>
      <c r="BE140" s="149">
        <f>IF(O140="základná",K140,0)</f>
        <v>0</v>
      </c>
      <c r="BF140" s="149">
        <f>IF(O140="znížená",K140,0)</f>
        <v>0</v>
      </c>
      <c r="BG140" s="149">
        <f>IF(O140="zákl. prenesená",K140,0)</f>
        <v>0</v>
      </c>
      <c r="BH140" s="149">
        <f>IF(O140="zníž. prenesená",K140,0)</f>
        <v>0</v>
      </c>
      <c r="BI140" s="149">
        <f>IF(O140="nulová",K140,0)</f>
        <v>0</v>
      </c>
      <c r="BJ140" s="14" t="s">
        <v>137</v>
      </c>
      <c r="BK140" s="149">
        <f>ROUND(P140*H140,2)</f>
        <v>0</v>
      </c>
      <c r="BL140" s="14" t="s">
        <v>142</v>
      </c>
      <c r="BM140" s="148" t="s">
        <v>779</v>
      </c>
    </row>
    <row r="141" spans="2:65" s="12" customFormat="1" ht="10.199999999999999">
      <c r="B141" s="164"/>
      <c r="D141" s="165" t="s">
        <v>763</v>
      </c>
      <c r="F141" s="166" t="s">
        <v>776</v>
      </c>
      <c r="H141" s="167">
        <v>1</v>
      </c>
      <c r="M141" s="164"/>
      <c r="N141" s="168"/>
      <c r="X141" s="169"/>
      <c r="AT141" s="170" t="s">
        <v>763</v>
      </c>
      <c r="AU141" s="170" t="s">
        <v>137</v>
      </c>
      <c r="AV141" s="12" t="s">
        <v>137</v>
      </c>
      <c r="AW141" s="12" t="s">
        <v>3</v>
      </c>
      <c r="AX141" s="12" t="s">
        <v>81</v>
      </c>
      <c r="AY141" s="170" t="s">
        <v>128</v>
      </c>
    </row>
    <row r="142" spans="2:65" s="1" customFormat="1" ht="16.5" customHeight="1">
      <c r="B142" s="135"/>
      <c r="C142" s="150" t="s">
        <v>237</v>
      </c>
      <c r="D142" s="150" t="s">
        <v>125</v>
      </c>
      <c r="E142" s="151" t="s">
        <v>780</v>
      </c>
      <c r="F142" s="152" t="s">
        <v>781</v>
      </c>
      <c r="G142" s="153" t="s">
        <v>147</v>
      </c>
      <c r="H142" s="154">
        <v>1</v>
      </c>
      <c r="I142" s="155"/>
      <c r="J142" s="156"/>
      <c r="K142" s="155">
        <f>ROUND(P142*H142,2)</f>
        <v>0</v>
      </c>
      <c r="L142" s="156"/>
      <c r="M142" s="157"/>
      <c r="N142" s="158" t="s">
        <v>1</v>
      </c>
      <c r="O142" s="144" t="s">
        <v>37</v>
      </c>
      <c r="P142" s="145">
        <f>I142+J142</f>
        <v>0</v>
      </c>
      <c r="Q142" s="145">
        <f>ROUND(I142*H142,2)</f>
        <v>0</v>
      </c>
      <c r="R142" s="145">
        <f>ROUND(J142*H142,2)</f>
        <v>0</v>
      </c>
      <c r="S142" s="146">
        <v>0</v>
      </c>
      <c r="T142" s="146">
        <f>S142*H142</f>
        <v>0</v>
      </c>
      <c r="U142" s="146">
        <v>3.0000000000000001E-5</v>
      </c>
      <c r="V142" s="146">
        <f>U142*H142</f>
        <v>3.0000000000000001E-5</v>
      </c>
      <c r="W142" s="146">
        <v>0</v>
      </c>
      <c r="X142" s="147">
        <f>W142*H142</f>
        <v>0</v>
      </c>
      <c r="AR142" s="148" t="s">
        <v>142</v>
      </c>
      <c r="AT142" s="148" t="s">
        <v>125</v>
      </c>
      <c r="AU142" s="148" t="s">
        <v>137</v>
      </c>
      <c r="AY142" s="14" t="s">
        <v>128</v>
      </c>
      <c r="BE142" s="149">
        <f>IF(O142="základná",K142,0)</f>
        <v>0</v>
      </c>
      <c r="BF142" s="149">
        <f>IF(O142="znížená",K142,0)</f>
        <v>0</v>
      </c>
      <c r="BG142" s="149">
        <f>IF(O142="zákl. prenesená",K142,0)</f>
        <v>0</v>
      </c>
      <c r="BH142" s="149">
        <f>IF(O142="zníž. prenesená",K142,0)</f>
        <v>0</v>
      </c>
      <c r="BI142" s="149">
        <f>IF(O142="nulová",K142,0)</f>
        <v>0</v>
      </c>
      <c r="BJ142" s="14" t="s">
        <v>137</v>
      </c>
      <c r="BK142" s="149">
        <f>ROUND(P142*H142,2)</f>
        <v>0</v>
      </c>
      <c r="BL142" s="14" t="s">
        <v>142</v>
      </c>
      <c r="BM142" s="148" t="s">
        <v>782</v>
      </c>
    </row>
    <row r="143" spans="2:65" s="12" customFormat="1" ht="10.199999999999999">
      <c r="B143" s="164"/>
      <c r="D143" s="165" t="s">
        <v>763</v>
      </c>
      <c r="F143" s="166" t="s">
        <v>776</v>
      </c>
      <c r="H143" s="167">
        <v>1</v>
      </c>
      <c r="M143" s="164"/>
      <c r="N143" s="168"/>
      <c r="X143" s="169"/>
      <c r="AT143" s="170" t="s">
        <v>763</v>
      </c>
      <c r="AU143" s="170" t="s">
        <v>137</v>
      </c>
      <c r="AV143" s="12" t="s">
        <v>137</v>
      </c>
      <c r="AW143" s="12" t="s">
        <v>3</v>
      </c>
      <c r="AX143" s="12" t="s">
        <v>81</v>
      </c>
      <c r="AY143" s="170" t="s">
        <v>128</v>
      </c>
    </row>
    <row r="144" spans="2:65" s="1" customFormat="1" ht="16.5" customHeight="1">
      <c r="B144" s="135"/>
      <c r="C144" s="150" t="s">
        <v>131</v>
      </c>
      <c r="D144" s="150" t="s">
        <v>125</v>
      </c>
      <c r="E144" s="151" t="s">
        <v>783</v>
      </c>
      <c r="F144" s="152" t="s">
        <v>784</v>
      </c>
      <c r="G144" s="153" t="s">
        <v>147</v>
      </c>
      <c r="H144" s="154">
        <v>1</v>
      </c>
      <c r="I144" s="155"/>
      <c r="J144" s="156"/>
      <c r="K144" s="155">
        <f>ROUND(P144*H144,2)</f>
        <v>0</v>
      </c>
      <c r="L144" s="156"/>
      <c r="M144" s="157"/>
      <c r="N144" s="158" t="s">
        <v>1</v>
      </c>
      <c r="O144" s="144" t="s">
        <v>37</v>
      </c>
      <c r="P144" s="145">
        <f>I144+J144</f>
        <v>0</v>
      </c>
      <c r="Q144" s="145">
        <f>ROUND(I144*H144,2)</f>
        <v>0</v>
      </c>
      <c r="R144" s="145">
        <f>ROUND(J144*H144,2)</f>
        <v>0</v>
      </c>
      <c r="S144" s="146">
        <v>0</v>
      </c>
      <c r="T144" s="146">
        <f>S144*H144</f>
        <v>0</v>
      </c>
      <c r="U144" s="146">
        <v>3.0000000000000001E-5</v>
      </c>
      <c r="V144" s="146">
        <f>U144*H144</f>
        <v>3.0000000000000001E-5</v>
      </c>
      <c r="W144" s="146">
        <v>0</v>
      </c>
      <c r="X144" s="147">
        <f>W144*H144</f>
        <v>0</v>
      </c>
      <c r="AR144" s="148" t="s">
        <v>142</v>
      </c>
      <c r="AT144" s="148" t="s">
        <v>125</v>
      </c>
      <c r="AU144" s="148" t="s">
        <v>137</v>
      </c>
      <c r="AY144" s="14" t="s">
        <v>128</v>
      </c>
      <c r="BE144" s="149">
        <f>IF(O144="základná",K144,0)</f>
        <v>0</v>
      </c>
      <c r="BF144" s="149">
        <f>IF(O144="znížená",K144,0)</f>
        <v>0</v>
      </c>
      <c r="BG144" s="149">
        <f>IF(O144="zákl. prenesená",K144,0)</f>
        <v>0</v>
      </c>
      <c r="BH144" s="149">
        <f>IF(O144="zníž. prenesená",K144,0)</f>
        <v>0</v>
      </c>
      <c r="BI144" s="149">
        <f>IF(O144="nulová",K144,0)</f>
        <v>0</v>
      </c>
      <c r="BJ144" s="14" t="s">
        <v>137</v>
      </c>
      <c r="BK144" s="149">
        <f>ROUND(P144*H144,2)</f>
        <v>0</v>
      </c>
      <c r="BL144" s="14" t="s">
        <v>142</v>
      </c>
      <c r="BM144" s="148" t="s">
        <v>785</v>
      </c>
    </row>
    <row r="145" spans="2:65" s="12" customFormat="1" ht="10.199999999999999">
      <c r="B145" s="164"/>
      <c r="D145" s="165" t="s">
        <v>763</v>
      </c>
      <c r="F145" s="166" t="s">
        <v>776</v>
      </c>
      <c r="H145" s="167">
        <v>1</v>
      </c>
      <c r="M145" s="164"/>
      <c r="N145" s="168"/>
      <c r="X145" s="169"/>
      <c r="AT145" s="170" t="s">
        <v>763</v>
      </c>
      <c r="AU145" s="170" t="s">
        <v>137</v>
      </c>
      <c r="AV145" s="12" t="s">
        <v>137</v>
      </c>
      <c r="AW145" s="12" t="s">
        <v>3</v>
      </c>
      <c r="AX145" s="12" t="s">
        <v>81</v>
      </c>
      <c r="AY145" s="170" t="s">
        <v>128</v>
      </c>
    </row>
    <row r="146" spans="2:65" s="1" customFormat="1" ht="16.5" customHeight="1">
      <c r="B146" s="135"/>
      <c r="C146" s="150" t="s">
        <v>139</v>
      </c>
      <c r="D146" s="150" t="s">
        <v>125</v>
      </c>
      <c r="E146" s="151" t="s">
        <v>786</v>
      </c>
      <c r="F146" s="152" t="s">
        <v>787</v>
      </c>
      <c r="G146" s="153" t="s">
        <v>147</v>
      </c>
      <c r="H146" s="154">
        <v>1</v>
      </c>
      <c r="I146" s="155"/>
      <c r="J146" s="156"/>
      <c r="K146" s="155">
        <f>ROUND(P146*H146,2)</f>
        <v>0</v>
      </c>
      <c r="L146" s="156"/>
      <c r="M146" s="157"/>
      <c r="N146" s="158" t="s">
        <v>1</v>
      </c>
      <c r="O146" s="144" t="s">
        <v>37</v>
      </c>
      <c r="P146" s="145">
        <f>I146+J146</f>
        <v>0</v>
      </c>
      <c r="Q146" s="145">
        <f>ROUND(I146*H146,2)</f>
        <v>0</v>
      </c>
      <c r="R146" s="145">
        <f>ROUND(J146*H146,2)</f>
        <v>0</v>
      </c>
      <c r="S146" s="146">
        <v>0</v>
      </c>
      <c r="T146" s="146">
        <f>S146*H146</f>
        <v>0</v>
      </c>
      <c r="U146" s="146">
        <v>3.0000000000000001E-5</v>
      </c>
      <c r="V146" s="146">
        <f>U146*H146</f>
        <v>3.0000000000000001E-5</v>
      </c>
      <c r="W146" s="146">
        <v>0</v>
      </c>
      <c r="X146" s="147">
        <f>W146*H146</f>
        <v>0</v>
      </c>
      <c r="AR146" s="148" t="s">
        <v>142</v>
      </c>
      <c r="AT146" s="148" t="s">
        <v>125</v>
      </c>
      <c r="AU146" s="148" t="s">
        <v>137</v>
      </c>
      <c r="AY146" s="14" t="s">
        <v>128</v>
      </c>
      <c r="BE146" s="149">
        <f>IF(O146="základná",K146,0)</f>
        <v>0</v>
      </c>
      <c r="BF146" s="149">
        <f>IF(O146="znížená",K146,0)</f>
        <v>0</v>
      </c>
      <c r="BG146" s="149">
        <f>IF(O146="zákl. prenesená",K146,0)</f>
        <v>0</v>
      </c>
      <c r="BH146" s="149">
        <f>IF(O146="zníž. prenesená",K146,0)</f>
        <v>0</v>
      </c>
      <c r="BI146" s="149">
        <f>IF(O146="nulová",K146,0)</f>
        <v>0</v>
      </c>
      <c r="BJ146" s="14" t="s">
        <v>137</v>
      </c>
      <c r="BK146" s="149">
        <f>ROUND(P146*H146,2)</f>
        <v>0</v>
      </c>
      <c r="BL146" s="14" t="s">
        <v>142</v>
      </c>
      <c r="BM146" s="148" t="s">
        <v>788</v>
      </c>
    </row>
    <row r="147" spans="2:65" s="12" customFormat="1" ht="10.199999999999999">
      <c r="B147" s="164"/>
      <c r="D147" s="165" t="s">
        <v>763</v>
      </c>
      <c r="F147" s="166" t="s">
        <v>776</v>
      </c>
      <c r="H147" s="167">
        <v>1</v>
      </c>
      <c r="M147" s="164"/>
      <c r="N147" s="168"/>
      <c r="X147" s="169"/>
      <c r="AT147" s="170" t="s">
        <v>763</v>
      </c>
      <c r="AU147" s="170" t="s">
        <v>137</v>
      </c>
      <c r="AV147" s="12" t="s">
        <v>137</v>
      </c>
      <c r="AW147" s="12" t="s">
        <v>3</v>
      </c>
      <c r="AX147" s="12" t="s">
        <v>81</v>
      </c>
      <c r="AY147" s="170" t="s">
        <v>128</v>
      </c>
    </row>
    <row r="148" spans="2:65" s="1" customFormat="1" ht="16.5" customHeight="1">
      <c r="B148" s="135"/>
      <c r="C148" s="150" t="s">
        <v>181</v>
      </c>
      <c r="D148" s="150" t="s">
        <v>125</v>
      </c>
      <c r="E148" s="151" t="s">
        <v>789</v>
      </c>
      <c r="F148" s="152" t="s">
        <v>790</v>
      </c>
      <c r="G148" s="153" t="s">
        <v>147</v>
      </c>
      <c r="H148" s="154">
        <v>1</v>
      </c>
      <c r="I148" s="155"/>
      <c r="J148" s="156"/>
      <c r="K148" s="155">
        <f>ROUND(P148*H148,2)</f>
        <v>0</v>
      </c>
      <c r="L148" s="156"/>
      <c r="M148" s="157"/>
      <c r="N148" s="158" t="s">
        <v>1</v>
      </c>
      <c r="O148" s="144" t="s">
        <v>37</v>
      </c>
      <c r="P148" s="145">
        <f>I148+J148</f>
        <v>0</v>
      </c>
      <c r="Q148" s="145">
        <f>ROUND(I148*H148,2)</f>
        <v>0</v>
      </c>
      <c r="R148" s="145">
        <f>ROUND(J148*H148,2)</f>
        <v>0</v>
      </c>
      <c r="S148" s="146">
        <v>0</v>
      </c>
      <c r="T148" s="146">
        <f>S148*H148</f>
        <v>0</v>
      </c>
      <c r="U148" s="146">
        <v>3.0000000000000001E-5</v>
      </c>
      <c r="V148" s="146">
        <f>U148*H148</f>
        <v>3.0000000000000001E-5</v>
      </c>
      <c r="W148" s="146">
        <v>0</v>
      </c>
      <c r="X148" s="147">
        <f>W148*H148</f>
        <v>0</v>
      </c>
      <c r="AR148" s="148" t="s">
        <v>142</v>
      </c>
      <c r="AT148" s="148" t="s">
        <v>125</v>
      </c>
      <c r="AU148" s="148" t="s">
        <v>137</v>
      </c>
      <c r="AY148" s="14" t="s">
        <v>128</v>
      </c>
      <c r="BE148" s="149">
        <f>IF(O148="základná",K148,0)</f>
        <v>0</v>
      </c>
      <c r="BF148" s="149">
        <f>IF(O148="znížená",K148,0)</f>
        <v>0</v>
      </c>
      <c r="BG148" s="149">
        <f>IF(O148="zákl. prenesená",K148,0)</f>
        <v>0</v>
      </c>
      <c r="BH148" s="149">
        <f>IF(O148="zníž. prenesená",K148,0)</f>
        <v>0</v>
      </c>
      <c r="BI148" s="149">
        <f>IF(O148="nulová",K148,0)</f>
        <v>0</v>
      </c>
      <c r="BJ148" s="14" t="s">
        <v>137</v>
      </c>
      <c r="BK148" s="149">
        <f>ROUND(P148*H148,2)</f>
        <v>0</v>
      </c>
      <c r="BL148" s="14" t="s">
        <v>142</v>
      </c>
      <c r="BM148" s="148" t="s">
        <v>791</v>
      </c>
    </row>
    <row r="149" spans="2:65" s="12" customFormat="1" ht="10.199999999999999">
      <c r="B149" s="164"/>
      <c r="D149" s="165" t="s">
        <v>763</v>
      </c>
      <c r="F149" s="166" t="s">
        <v>776</v>
      </c>
      <c r="H149" s="167">
        <v>1</v>
      </c>
      <c r="M149" s="164"/>
      <c r="N149" s="168"/>
      <c r="X149" s="169"/>
      <c r="AT149" s="170" t="s">
        <v>763</v>
      </c>
      <c r="AU149" s="170" t="s">
        <v>137</v>
      </c>
      <c r="AV149" s="12" t="s">
        <v>137</v>
      </c>
      <c r="AW149" s="12" t="s">
        <v>3</v>
      </c>
      <c r="AX149" s="12" t="s">
        <v>81</v>
      </c>
      <c r="AY149" s="170" t="s">
        <v>128</v>
      </c>
    </row>
    <row r="150" spans="2:65" s="1" customFormat="1" ht="16.5" customHeight="1">
      <c r="B150" s="135"/>
      <c r="C150" s="150" t="s">
        <v>185</v>
      </c>
      <c r="D150" s="150" t="s">
        <v>125</v>
      </c>
      <c r="E150" s="151" t="s">
        <v>792</v>
      </c>
      <c r="F150" s="152" t="s">
        <v>793</v>
      </c>
      <c r="G150" s="153" t="s">
        <v>147</v>
      </c>
      <c r="H150" s="154">
        <v>3</v>
      </c>
      <c r="I150" s="155"/>
      <c r="J150" s="156"/>
      <c r="K150" s="155">
        <f>ROUND(P150*H150,2)</f>
        <v>0</v>
      </c>
      <c r="L150" s="156"/>
      <c r="M150" s="157"/>
      <c r="N150" s="158" t="s">
        <v>1</v>
      </c>
      <c r="O150" s="144" t="s">
        <v>37</v>
      </c>
      <c r="P150" s="145">
        <f>I150+J150</f>
        <v>0</v>
      </c>
      <c r="Q150" s="145">
        <f>ROUND(I150*H150,2)</f>
        <v>0</v>
      </c>
      <c r="R150" s="145">
        <f>ROUND(J150*H150,2)</f>
        <v>0</v>
      </c>
      <c r="S150" s="146">
        <v>0</v>
      </c>
      <c r="T150" s="146">
        <f>S150*H150</f>
        <v>0</v>
      </c>
      <c r="U150" s="146">
        <v>5.7000000000000002E-3</v>
      </c>
      <c r="V150" s="146">
        <f>U150*H150</f>
        <v>1.7100000000000001E-2</v>
      </c>
      <c r="W150" s="146">
        <v>0</v>
      </c>
      <c r="X150" s="147">
        <f>W150*H150</f>
        <v>0</v>
      </c>
      <c r="AR150" s="148" t="s">
        <v>142</v>
      </c>
      <c r="AT150" s="148" t="s">
        <v>125</v>
      </c>
      <c r="AU150" s="148" t="s">
        <v>137</v>
      </c>
      <c r="AY150" s="14" t="s">
        <v>128</v>
      </c>
      <c r="BE150" s="149">
        <f>IF(O150="základná",K150,0)</f>
        <v>0</v>
      </c>
      <c r="BF150" s="149">
        <f>IF(O150="znížená",K150,0)</f>
        <v>0</v>
      </c>
      <c r="BG150" s="149">
        <f>IF(O150="zákl. prenesená",K150,0)</f>
        <v>0</v>
      </c>
      <c r="BH150" s="149">
        <f>IF(O150="zníž. prenesená",K150,0)</f>
        <v>0</v>
      </c>
      <c r="BI150" s="149">
        <f>IF(O150="nulová",K150,0)</f>
        <v>0</v>
      </c>
      <c r="BJ150" s="14" t="s">
        <v>137</v>
      </c>
      <c r="BK150" s="149">
        <f>ROUND(P150*H150,2)</f>
        <v>0</v>
      </c>
      <c r="BL150" s="14" t="s">
        <v>142</v>
      </c>
      <c r="BM150" s="148" t="s">
        <v>794</v>
      </c>
    </row>
    <row r="151" spans="2:65" s="12" customFormat="1" ht="10.199999999999999">
      <c r="B151" s="164"/>
      <c r="D151" s="165" t="s">
        <v>763</v>
      </c>
      <c r="F151" s="166" t="s">
        <v>795</v>
      </c>
      <c r="H151" s="167">
        <v>3</v>
      </c>
      <c r="M151" s="164"/>
      <c r="N151" s="168"/>
      <c r="X151" s="169"/>
      <c r="AT151" s="170" t="s">
        <v>763</v>
      </c>
      <c r="AU151" s="170" t="s">
        <v>137</v>
      </c>
      <c r="AV151" s="12" t="s">
        <v>137</v>
      </c>
      <c r="AW151" s="12" t="s">
        <v>3</v>
      </c>
      <c r="AX151" s="12" t="s">
        <v>81</v>
      </c>
      <c r="AY151" s="170" t="s">
        <v>128</v>
      </c>
    </row>
    <row r="152" spans="2:65" s="1" customFormat="1" ht="24.15" customHeight="1">
      <c r="B152" s="135"/>
      <c r="C152" s="150" t="s">
        <v>189</v>
      </c>
      <c r="D152" s="150" t="s">
        <v>125</v>
      </c>
      <c r="E152" s="151" t="s">
        <v>796</v>
      </c>
      <c r="F152" s="152" t="s">
        <v>797</v>
      </c>
      <c r="G152" s="153" t="s">
        <v>147</v>
      </c>
      <c r="H152" s="154">
        <v>60</v>
      </c>
      <c r="I152" s="155"/>
      <c r="J152" s="156"/>
      <c r="K152" s="155">
        <f>ROUND(P152*H152,2)</f>
        <v>0</v>
      </c>
      <c r="L152" s="156"/>
      <c r="M152" s="157"/>
      <c r="N152" s="158" t="s">
        <v>1</v>
      </c>
      <c r="O152" s="144" t="s">
        <v>37</v>
      </c>
      <c r="P152" s="145">
        <f>I152+J152</f>
        <v>0</v>
      </c>
      <c r="Q152" s="145">
        <f>ROUND(I152*H152,2)</f>
        <v>0</v>
      </c>
      <c r="R152" s="145">
        <f>ROUND(J152*H152,2)</f>
        <v>0</v>
      </c>
      <c r="S152" s="146">
        <v>0</v>
      </c>
      <c r="T152" s="146">
        <f>S152*H152</f>
        <v>0</v>
      </c>
      <c r="U152" s="146">
        <v>8.9999999999999998E-4</v>
      </c>
      <c r="V152" s="146">
        <f>U152*H152</f>
        <v>5.3999999999999999E-2</v>
      </c>
      <c r="W152" s="146">
        <v>0</v>
      </c>
      <c r="X152" s="147">
        <f>W152*H152</f>
        <v>0</v>
      </c>
      <c r="AR152" s="148" t="s">
        <v>142</v>
      </c>
      <c r="AT152" s="148" t="s">
        <v>125</v>
      </c>
      <c r="AU152" s="148" t="s">
        <v>137</v>
      </c>
      <c r="AY152" s="14" t="s">
        <v>128</v>
      </c>
      <c r="BE152" s="149">
        <f>IF(O152="základná",K152,0)</f>
        <v>0</v>
      </c>
      <c r="BF152" s="149">
        <f>IF(O152="znížená",K152,0)</f>
        <v>0</v>
      </c>
      <c r="BG152" s="149">
        <f>IF(O152="zákl. prenesená",K152,0)</f>
        <v>0</v>
      </c>
      <c r="BH152" s="149">
        <f>IF(O152="zníž. prenesená",K152,0)</f>
        <v>0</v>
      </c>
      <c r="BI152" s="149">
        <f>IF(O152="nulová",K152,0)</f>
        <v>0</v>
      </c>
      <c r="BJ152" s="14" t="s">
        <v>137</v>
      </c>
      <c r="BK152" s="149">
        <f>ROUND(P152*H152,2)</f>
        <v>0</v>
      </c>
      <c r="BL152" s="14" t="s">
        <v>142</v>
      </c>
      <c r="BM152" s="148" t="s">
        <v>798</v>
      </c>
    </row>
    <row r="153" spans="2:65" s="12" customFormat="1" ht="10.199999999999999">
      <c r="B153" s="164"/>
      <c r="D153" s="165" t="s">
        <v>763</v>
      </c>
      <c r="F153" s="166" t="s">
        <v>799</v>
      </c>
      <c r="H153" s="167">
        <v>60</v>
      </c>
      <c r="M153" s="164"/>
      <c r="N153" s="168"/>
      <c r="X153" s="169"/>
      <c r="AT153" s="170" t="s">
        <v>763</v>
      </c>
      <c r="AU153" s="170" t="s">
        <v>137</v>
      </c>
      <c r="AV153" s="12" t="s">
        <v>137</v>
      </c>
      <c r="AW153" s="12" t="s">
        <v>3</v>
      </c>
      <c r="AX153" s="12" t="s">
        <v>81</v>
      </c>
      <c r="AY153" s="170" t="s">
        <v>128</v>
      </c>
    </row>
    <row r="154" spans="2:65" s="1" customFormat="1" ht="16.5" customHeight="1">
      <c r="B154" s="135"/>
      <c r="C154" s="136" t="s">
        <v>292</v>
      </c>
      <c r="D154" s="136" t="s">
        <v>132</v>
      </c>
      <c r="E154" s="137" t="s">
        <v>800</v>
      </c>
      <c r="F154" s="138" t="s">
        <v>801</v>
      </c>
      <c r="G154" s="139" t="s">
        <v>147</v>
      </c>
      <c r="H154" s="140">
        <v>10</v>
      </c>
      <c r="I154" s="141"/>
      <c r="J154" s="141"/>
      <c r="K154" s="141">
        <f t="shared" ref="K154:K174" si="1">ROUND(P154*H154,2)</f>
        <v>0</v>
      </c>
      <c r="L154" s="142"/>
      <c r="M154" s="26"/>
      <c r="N154" s="143" t="s">
        <v>1</v>
      </c>
      <c r="O154" s="144" t="s">
        <v>37</v>
      </c>
      <c r="P154" s="145">
        <f t="shared" ref="P154:P174" si="2">I154+J154</f>
        <v>0</v>
      </c>
      <c r="Q154" s="145">
        <f t="shared" ref="Q154:Q174" si="3">ROUND(I154*H154,2)</f>
        <v>0</v>
      </c>
      <c r="R154" s="145">
        <f t="shared" ref="R154:R174" si="4">ROUND(J154*H154,2)</f>
        <v>0</v>
      </c>
      <c r="S154" s="146">
        <v>0.54</v>
      </c>
      <c r="T154" s="146">
        <f t="shared" ref="T154:T174" si="5">S154*H154</f>
        <v>5.4</v>
      </c>
      <c r="U154" s="146">
        <v>0</v>
      </c>
      <c r="V154" s="146">
        <f t="shared" ref="V154:V174" si="6">U154*H154</f>
        <v>0</v>
      </c>
      <c r="W154" s="146">
        <v>0</v>
      </c>
      <c r="X154" s="147">
        <f t="shared" ref="X154:X174" si="7">W154*H154</f>
        <v>0</v>
      </c>
      <c r="AR154" s="148" t="s">
        <v>136</v>
      </c>
      <c r="AT154" s="148" t="s">
        <v>132</v>
      </c>
      <c r="AU154" s="148" t="s">
        <v>137</v>
      </c>
      <c r="AY154" s="14" t="s">
        <v>128</v>
      </c>
      <c r="BE154" s="149">
        <f t="shared" ref="BE154:BE174" si="8">IF(O154="základná",K154,0)</f>
        <v>0</v>
      </c>
      <c r="BF154" s="149">
        <f t="shared" ref="BF154:BF174" si="9">IF(O154="znížená",K154,0)</f>
        <v>0</v>
      </c>
      <c r="BG154" s="149">
        <f t="shared" ref="BG154:BG174" si="10">IF(O154="zákl. prenesená",K154,0)</f>
        <v>0</v>
      </c>
      <c r="BH154" s="149">
        <f t="shared" ref="BH154:BH174" si="11">IF(O154="zníž. prenesená",K154,0)</f>
        <v>0</v>
      </c>
      <c r="BI154" s="149">
        <f t="shared" ref="BI154:BI174" si="12">IF(O154="nulová",K154,0)</f>
        <v>0</v>
      </c>
      <c r="BJ154" s="14" t="s">
        <v>137</v>
      </c>
      <c r="BK154" s="149">
        <f t="shared" ref="BK154:BK174" si="13">ROUND(P154*H154,2)</f>
        <v>0</v>
      </c>
      <c r="BL154" s="14" t="s">
        <v>136</v>
      </c>
      <c r="BM154" s="148" t="s">
        <v>802</v>
      </c>
    </row>
    <row r="155" spans="2:65" s="1" customFormat="1" ht="16.5" customHeight="1">
      <c r="B155" s="135"/>
      <c r="C155" s="136" t="s">
        <v>193</v>
      </c>
      <c r="D155" s="136" t="s">
        <v>132</v>
      </c>
      <c r="E155" s="137" t="s">
        <v>803</v>
      </c>
      <c r="F155" s="138" t="s">
        <v>804</v>
      </c>
      <c r="G155" s="139" t="s">
        <v>147</v>
      </c>
      <c r="H155" s="140">
        <v>14</v>
      </c>
      <c r="I155" s="141"/>
      <c r="J155" s="141"/>
      <c r="K155" s="141">
        <f t="shared" si="1"/>
        <v>0</v>
      </c>
      <c r="L155" s="142"/>
      <c r="M155" s="26"/>
      <c r="N155" s="143" t="s">
        <v>1</v>
      </c>
      <c r="O155" s="144" t="s">
        <v>37</v>
      </c>
      <c r="P155" s="145">
        <f t="shared" si="2"/>
        <v>0</v>
      </c>
      <c r="Q155" s="145">
        <f t="shared" si="3"/>
        <v>0</v>
      </c>
      <c r="R155" s="145">
        <f t="shared" si="4"/>
        <v>0</v>
      </c>
      <c r="S155" s="146">
        <v>0.11700000000000001</v>
      </c>
      <c r="T155" s="146">
        <f t="shared" si="5"/>
        <v>1.6380000000000001</v>
      </c>
      <c r="U155" s="146">
        <v>0</v>
      </c>
      <c r="V155" s="146">
        <f t="shared" si="6"/>
        <v>0</v>
      </c>
      <c r="W155" s="146">
        <v>0</v>
      </c>
      <c r="X155" s="147">
        <f t="shared" si="7"/>
        <v>0</v>
      </c>
      <c r="AR155" s="148" t="s">
        <v>136</v>
      </c>
      <c r="AT155" s="148" t="s">
        <v>132</v>
      </c>
      <c r="AU155" s="148" t="s">
        <v>137</v>
      </c>
      <c r="AY155" s="14" t="s">
        <v>128</v>
      </c>
      <c r="BE155" s="149">
        <f t="shared" si="8"/>
        <v>0</v>
      </c>
      <c r="BF155" s="149">
        <f t="shared" si="9"/>
        <v>0</v>
      </c>
      <c r="BG155" s="149">
        <f t="shared" si="10"/>
        <v>0</v>
      </c>
      <c r="BH155" s="149">
        <f t="shared" si="11"/>
        <v>0</v>
      </c>
      <c r="BI155" s="149">
        <f t="shared" si="12"/>
        <v>0</v>
      </c>
      <c r="BJ155" s="14" t="s">
        <v>137</v>
      </c>
      <c r="BK155" s="149">
        <f t="shared" si="13"/>
        <v>0</v>
      </c>
      <c r="BL155" s="14" t="s">
        <v>136</v>
      </c>
      <c r="BM155" s="148" t="s">
        <v>805</v>
      </c>
    </row>
    <row r="156" spans="2:65" s="1" customFormat="1" ht="24.15" customHeight="1">
      <c r="B156" s="135"/>
      <c r="C156" s="150" t="s">
        <v>157</v>
      </c>
      <c r="D156" s="150" t="s">
        <v>125</v>
      </c>
      <c r="E156" s="151" t="s">
        <v>806</v>
      </c>
      <c r="F156" s="152" t="s">
        <v>807</v>
      </c>
      <c r="G156" s="153" t="s">
        <v>147</v>
      </c>
      <c r="H156" s="154">
        <v>14</v>
      </c>
      <c r="I156" s="155"/>
      <c r="J156" s="156"/>
      <c r="K156" s="155">
        <f t="shared" si="1"/>
        <v>0</v>
      </c>
      <c r="L156" s="156"/>
      <c r="M156" s="157"/>
      <c r="N156" s="158" t="s">
        <v>1</v>
      </c>
      <c r="O156" s="144" t="s">
        <v>37</v>
      </c>
      <c r="P156" s="145">
        <f t="shared" si="2"/>
        <v>0</v>
      </c>
      <c r="Q156" s="145">
        <f t="shared" si="3"/>
        <v>0</v>
      </c>
      <c r="R156" s="145">
        <f t="shared" si="4"/>
        <v>0</v>
      </c>
      <c r="S156" s="146">
        <v>0</v>
      </c>
      <c r="T156" s="146">
        <f t="shared" si="5"/>
        <v>0</v>
      </c>
      <c r="U156" s="146">
        <v>1.6000000000000001E-4</v>
      </c>
      <c r="V156" s="146">
        <f t="shared" si="6"/>
        <v>2.2400000000000002E-3</v>
      </c>
      <c r="W156" s="146">
        <v>0</v>
      </c>
      <c r="X156" s="147">
        <f t="shared" si="7"/>
        <v>0</v>
      </c>
      <c r="AR156" s="148" t="s">
        <v>142</v>
      </c>
      <c r="AT156" s="148" t="s">
        <v>125</v>
      </c>
      <c r="AU156" s="148" t="s">
        <v>137</v>
      </c>
      <c r="AY156" s="14" t="s">
        <v>128</v>
      </c>
      <c r="BE156" s="149">
        <f t="shared" si="8"/>
        <v>0</v>
      </c>
      <c r="BF156" s="149">
        <f t="shared" si="9"/>
        <v>0</v>
      </c>
      <c r="BG156" s="149">
        <f t="shared" si="10"/>
        <v>0</v>
      </c>
      <c r="BH156" s="149">
        <f t="shared" si="11"/>
        <v>0</v>
      </c>
      <c r="BI156" s="149">
        <f t="shared" si="12"/>
        <v>0</v>
      </c>
      <c r="BJ156" s="14" t="s">
        <v>137</v>
      </c>
      <c r="BK156" s="149">
        <f t="shared" si="13"/>
        <v>0</v>
      </c>
      <c r="BL156" s="14" t="s">
        <v>142</v>
      </c>
      <c r="BM156" s="148" t="s">
        <v>808</v>
      </c>
    </row>
    <row r="157" spans="2:65" s="1" customFormat="1" ht="24.15" customHeight="1">
      <c r="B157" s="135"/>
      <c r="C157" s="150" t="s">
        <v>161</v>
      </c>
      <c r="D157" s="150" t="s">
        <v>125</v>
      </c>
      <c r="E157" s="151" t="s">
        <v>809</v>
      </c>
      <c r="F157" s="152" t="s">
        <v>810</v>
      </c>
      <c r="G157" s="153" t="s">
        <v>147</v>
      </c>
      <c r="H157" s="154">
        <v>14</v>
      </c>
      <c r="I157" s="155"/>
      <c r="J157" s="156"/>
      <c r="K157" s="155">
        <f t="shared" si="1"/>
        <v>0</v>
      </c>
      <c r="L157" s="156"/>
      <c r="M157" s="157"/>
      <c r="N157" s="158" t="s">
        <v>1</v>
      </c>
      <c r="O157" s="144" t="s">
        <v>37</v>
      </c>
      <c r="P157" s="145">
        <f t="shared" si="2"/>
        <v>0</v>
      </c>
      <c r="Q157" s="145">
        <f t="shared" si="3"/>
        <v>0</v>
      </c>
      <c r="R157" s="145">
        <f t="shared" si="4"/>
        <v>0</v>
      </c>
      <c r="S157" s="146">
        <v>0</v>
      </c>
      <c r="T157" s="146">
        <f t="shared" si="5"/>
        <v>0</v>
      </c>
      <c r="U157" s="146">
        <v>1.2999999999999999E-4</v>
      </c>
      <c r="V157" s="146">
        <f t="shared" si="6"/>
        <v>1.8199999999999998E-3</v>
      </c>
      <c r="W157" s="146">
        <v>0</v>
      </c>
      <c r="X157" s="147">
        <f t="shared" si="7"/>
        <v>0</v>
      </c>
      <c r="AR157" s="148" t="s">
        <v>142</v>
      </c>
      <c r="AT157" s="148" t="s">
        <v>125</v>
      </c>
      <c r="AU157" s="148" t="s">
        <v>137</v>
      </c>
      <c r="AY157" s="14" t="s">
        <v>128</v>
      </c>
      <c r="BE157" s="149">
        <f t="shared" si="8"/>
        <v>0</v>
      </c>
      <c r="BF157" s="149">
        <f t="shared" si="9"/>
        <v>0</v>
      </c>
      <c r="BG157" s="149">
        <f t="shared" si="10"/>
        <v>0</v>
      </c>
      <c r="BH157" s="149">
        <f t="shared" si="11"/>
        <v>0</v>
      </c>
      <c r="BI157" s="149">
        <f t="shared" si="12"/>
        <v>0</v>
      </c>
      <c r="BJ157" s="14" t="s">
        <v>137</v>
      </c>
      <c r="BK157" s="149">
        <f t="shared" si="13"/>
        <v>0</v>
      </c>
      <c r="BL157" s="14" t="s">
        <v>142</v>
      </c>
      <c r="BM157" s="148" t="s">
        <v>811</v>
      </c>
    </row>
    <row r="158" spans="2:65" s="1" customFormat="1" ht="24.15" customHeight="1">
      <c r="B158" s="135"/>
      <c r="C158" s="150" t="s">
        <v>149</v>
      </c>
      <c r="D158" s="150" t="s">
        <v>125</v>
      </c>
      <c r="E158" s="151" t="s">
        <v>812</v>
      </c>
      <c r="F158" s="152" t="s">
        <v>813</v>
      </c>
      <c r="G158" s="153" t="s">
        <v>147</v>
      </c>
      <c r="H158" s="154">
        <v>14</v>
      </c>
      <c r="I158" s="155"/>
      <c r="J158" s="156"/>
      <c r="K158" s="155">
        <f t="shared" si="1"/>
        <v>0</v>
      </c>
      <c r="L158" s="156"/>
      <c r="M158" s="157"/>
      <c r="N158" s="158" t="s">
        <v>1</v>
      </c>
      <c r="O158" s="144" t="s">
        <v>37</v>
      </c>
      <c r="P158" s="145">
        <f t="shared" si="2"/>
        <v>0</v>
      </c>
      <c r="Q158" s="145">
        <f t="shared" si="3"/>
        <v>0</v>
      </c>
      <c r="R158" s="145">
        <f t="shared" si="4"/>
        <v>0</v>
      </c>
      <c r="S158" s="146">
        <v>0</v>
      </c>
      <c r="T158" s="146">
        <f t="shared" si="5"/>
        <v>0</v>
      </c>
      <c r="U158" s="146">
        <v>1.1E-4</v>
      </c>
      <c r="V158" s="146">
        <f t="shared" si="6"/>
        <v>1.5400000000000001E-3</v>
      </c>
      <c r="W158" s="146">
        <v>0</v>
      </c>
      <c r="X158" s="147">
        <f t="shared" si="7"/>
        <v>0</v>
      </c>
      <c r="AR158" s="148" t="s">
        <v>142</v>
      </c>
      <c r="AT158" s="148" t="s">
        <v>125</v>
      </c>
      <c r="AU158" s="148" t="s">
        <v>137</v>
      </c>
      <c r="AY158" s="14" t="s">
        <v>128</v>
      </c>
      <c r="BE158" s="149">
        <f t="shared" si="8"/>
        <v>0</v>
      </c>
      <c r="BF158" s="149">
        <f t="shared" si="9"/>
        <v>0</v>
      </c>
      <c r="BG158" s="149">
        <f t="shared" si="10"/>
        <v>0</v>
      </c>
      <c r="BH158" s="149">
        <f t="shared" si="11"/>
        <v>0</v>
      </c>
      <c r="BI158" s="149">
        <f t="shared" si="12"/>
        <v>0</v>
      </c>
      <c r="BJ158" s="14" t="s">
        <v>137</v>
      </c>
      <c r="BK158" s="149">
        <f t="shared" si="13"/>
        <v>0</v>
      </c>
      <c r="BL158" s="14" t="s">
        <v>142</v>
      </c>
      <c r="BM158" s="148" t="s">
        <v>814</v>
      </c>
    </row>
    <row r="159" spans="2:65" s="1" customFormat="1" ht="16.5" customHeight="1">
      <c r="B159" s="135"/>
      <c r="C159" s="136" t="s">
        <v>153</v>
      </c>
      <c r="D159" s="136" t="s">
        <v>132</v>
      </c>
      <c r="E159" s="137" t="s">
        <v>815</v>
      </c>
      <c r="F159" s="138" t="s">
        <v>816</v>
      </c>
      <c r="G159" s="139" t="s">
        <v>147</v>
      </c>
      <c r="H159" s="140">
        <v>6</v>
      </c>
      <c r="I159" s="141"/>
      <c r="J159" s="141"/>
      <c r="K159" s="141">
        <f t="shared" si="1"/>
        <v>0</v>
      </c>
      <c r="L159" s="142"/>
      <c r="M159" s="26"/>
      <c r="N159" s="143" t="s">
        <v>1</v>
      </c>
      <c r="O159" s="144" t="s">
        <v>37</v>
      </c>
      <c r="P159" s="145">
        <f t="shared" si="2"/>
        <v>0</v>
      </c>
      <c r="Q159" s="145">
        <f t="shared" si="3"/>
        <v>0</v>
      </c>
      <c r="R159" s="145">
        <f t="shared" si="4"/>
        <v>0</v>
      </c>
      <c r="S159" s="146">
        <v>0.16700000000000001</v>
      </c>
      <c r="T159" s="146">
        <f t="shared" si="5"/>
        <v>1.002</v>
      </c>
      <c r="U159" s="146">
        <v>0</v>
      </c>
      <c r="V159" s="146">
        <f t="shared" si="6"/>
        <v>0</v>
      </c>
      <c r="W159" s="146">
        <v>0</v>
      </c>
      <c r="X159" s="147">
        <f t="shared" si="7"/>
        <v>0</v>
      </c>
      <c r="AR159" s="148" t="s">
        <v>136</v>
      </c>
      <c r="AT159" s="148" t="s">
        <v>132</v>
      </c>
      <c r="AU159" s="148" t="s">
        <v>137</v>
      </c>
      <c r="AY159" s="14" t="s">
        <v>128</v>
      </c>
      <c r="BE159" s="149">
        <f t="shared" si="8"/>
        <v>0</v>
      </c>
      <c r="BF159" s="149">
        <f t="shared" si="9"/>
        <v>0</v>
      </c>
      <c r="BG159" s="149">
        <f t="shared" si="10"/>
        <v>0</v>
      </c>
      <c r="BH159" s="149">
        <f t="shared" si="11"/>
        <v>0</v>
      </c>
      <c r="BI159" s="149">
        <f t="shared" si="12"/>
        <v>0</v>
      </c>
      <c r="BJ159" s="14" t="s">
        <v>137</v>
      </c>
      <c r="BK159" s="149">
        <f t="shared" si="13"/>
        <v>0</v>
      </c>
      <c r="BL159" s="14" t="s">
        <v>136</v>
      </c>
      <c r="BM159" s="148" t="s">
        <v>817</v>
      </c>
    </row>
    <row r="160" spans="2:65" s="1" customFormat="1" ht="16.5" customHeight="1">
      <c r="B160" s="135"/>
      <c r="C160" s="150" t="s">
        <v>8</v>
      </c>
      <c r="D160" s="150" t="s">
        <v>125</v>
      </c>
      <c r="E160" s="151" t="s">
        <v>818</v>
      </c>
      <c r="F160" s="152" t="s">
        <v>819</v>
      </c>
      <c r="G160" s="153" t="s">
        <v>147</v>
      </c>
      <c r="H160" s="154">
        <v>6</v>
      </c>
      <c r="I160" s="155"/>
      <c r="J160" s="156"/>
      <c r="K160" s="155">
        <f t="shared" si="1"/>
        <v>0</v>
      </c>
      <c r="L160" s="156"/>
      <c r="M160" s="157"/>
      <c r="N160" s="158" t="s">
        <v>1</v>
      </c>
      <c r="O160" s="144" t="s">
        <v>37</v>
      </c>
      <c r="P160" s="145">
        <f t="shared" si="2"/>
        <v>0</v>
      </c>
      <c r="Q160" s="145">
        <f t="shared" si="3"/>
        <v>0</v>
      </c>
      <c r="R160" s="145">
        <f t="shared" si="4"/>
        <v>0</v>
      </c>
      <c r="S160" s="146">
        <v>0</v>
      </c>
      <c r="T160" s="146">
        <f t="shared" si="5"/>
        <v>0</v>
      </c>
      <c r="U160" s="146">
        <v>2.9E-4</v>
      </c>
      <c r="V160" s="146">
        <f t="shared" si="6"/>
        <v>1.74E-3</v>
      </c>
      <c r="W160" s="146">
        <v>0</v>
      </c>
      <c r="X160" s="147">
        <f t="shared" si="7"/>
        <v>0</v>
      </c>
      <c r="AR160" s="148" t="s">
        <v>142</v>
      </c>
      <c r="AT160" s="148" t="s">
        <v>125</v>
      </c>
      <c r="AU160" s="148" t="s">
        <v>137</v>
      </c>
      <c r="AY160" s="14" t="s">
        <v>128</v>
      </c>
      <c r="BE160" s="149">
        <f t="shared" si="8"/>
        <v>0</v>
      </c>
      <c r="BF160" s="149">
        <f t="shared" si="9"/>
        <v>0</v>
      </c>
      <c r="BG160" s="149">
        <f t="shared" si="10"/>
        <v>0</v>
      </c>
      <c r="BH160" s="149">
        <f t="shared" si="11"/>
        <v>0</v>
      </c>
      <c r="BI160" s="149">
        <f t="shared" si="12"/>
        <v>0</v>
      </c>
      <c r="BJ160" s="14" t="s">
        <v>137</v>
      </c>
      <c r="BK160" s="149">
        <f t="shared" si="13"/>
        <v>0</v>
      </c>
      <c r="BL160" s="14" t="s">
        <v>142</v>
      </c>
      <c r="BM160" s="148" t="s">
        <v>820</v>
      </c>
    </row>
    <row r="161" spans="2:65" s="1" customFormat="1" ht="16.5" customHeight="1">
      <c r="B161" s="135"/>
      <c r="C161" s="136" t="s">
        <v>168</v>
      </c>
      <c r="D161" s="136" t="s">
        <v>132</v>
      </c>
      <c r="E161" s="137" t="s">
        <v>821</v>
      </c>
      <c r="F161" s="138" t="s">
        <v>822</v>
      </c>
      <c r="G161" s="139" t="s">
        <v>147</v>
      </c>
      <c r="H161" s="140">
        <v>6</v>
      </c>
      <c r="I161" s="141"/>
      <c r="J161" s="141"/>
      <c r="K161" s="141">
        <f t="shared" si="1"/>
        <v>0</v>
      </c>
      <c r="L161" s="142"/>
      <c r="M161" s="26"/>
      <c r="N161" s="143" t="s">
        <v>1</v>
      </c>
      <c r="O161" s="144" t="s">
        <v>37</v>
      </c>
      <c r="P161" s="145">
        <f t="shared" si="2"/>
        <v>0</v>
      </c>
      <c r="Q161" s="145">
        <f t="shared" si="3"/>
        <v>0</v>
      </c>
      <c r="R161" s="145">
        <f t="shared" si="4"/>
        <v>0</v>
      </c>
      <c r="S161" s="146">
        <v>0.16700000000000001</v>
      </c>
      <c r="T161" s="146">
        <f t="shared" si="5"/>
        <v>1.002</v>
      </c>
      <c r="U161" s="146">
        <v>0</v>
      </c>
      <c r="V161" s="146">
        <f t="shared" si="6"/>
        <v>0</v>
      </c>
      <c r="W161" s="146">
        <v>0</v>
      </c>
      <c r="X161" s="147">
        <f t="shared" si="7"/>
        <v>0</v>
      </c>
      <c r="AR161" s="148" t="s">
        <v>136</v>
      </c>
      <c r="AT161" s="148" t="s">
        <v>132</v>
      </c>
      <c r="AU161" s="148" t="s">
        <v>137</v>
      </c>
      <c r="AY161" s="14" t="s">
        <v>128</v>
      </c>
      <c r="BE161" s="149">
        <f t="shared" si="8"/>
        <v>0</v>
      </c>
      <c r="BF161" s="149">
        <f t="shared" si="9"/>
        <v>0</v>
      </c>
      <c r="BG161" s="149">
        <f t="shared" si="10"/>
        <v>0</v>
      </c>
      <c r="BH161" s="149">
        <f t="shared" si="11"/>
        <v>0</v>
      </c>
      <c r="BI161" s="149">
        <f t="shared" si="12"/>
        <v>0</v>
      </c>
      <c r="BJ161" s="14" t="s">
        <v>137</v>
      </c>
      <c r="BK161" s="149">
        <f t="shared" si="13"/>
        <v>0</v>
      </c>
      <c r="BL161" s="14" t="s">
        <v>136</v>
      </c>
      <c r="BM161" s="148" t="s">
        <v>823</v>
      </c>
    </row>
    <row r="162" spans="2:65" s="1" customFormat="1" ht="16.5" customHeight="1">
      <c r="B162" s="135"/>
      <c r="C162" s="150" t="s">
        <v>144</v>
      </c>
      <c r="D162" s="150" t="s">
        <v>125</v>
      </c>
      <c r="E162" s="151" t="s">
        <v>824</v>
      </c>
      <c r="F162" s="152" t="s">
        <v>825</v>
      </c>
      <c r="G162" s="153" t="s">
        <v>147</v>
      </c>
      <c r="H162" s="154">
        <v>6</v>
      </c>
      <c r="I162" s="155"/>
      <c r="J162" s="156"/>
      <c r="K162" s="155">
        <f t="shared" si="1"/>
        <v>0</v>
      </c>
      <c r="L162" s="156"/>
      <c r="M162" s="157"/>
      <c r="N162" s="158" t="s">
        <v>1</v>
      </c>
      <c r="O162" s="144" t="s">
        <v>37</v>
      </c>
      <c r="P162" s="145">
        <f t="shared" si="2"/>
        <v>0</v>
      </c>
      <c r="Q162" s="145">
        <f t="shared" si="3"/>
        <v>0</v>
      </c>
      <c r="R162" s="145">
        <f t="shared" si="4"/>
        <v>0</v>
      </c>
      <c r="S162" s="146">
        <v>0</v>
      </c>
      <c r="T162" s="146">
        <f t="shared" si="5"/>
        <v>0</v>
      </c>
      <c r="U162" s="146">
        <v>1.7000000000000001E-4</v>
      </c>
      <c r="V162" s="146">
        <f t="shared" si="6"/>
        <v>1.0200000000000001E-3</v>
      </c>
      <c r="W162" s="146">
        <v>0</v>
      </c>
      <c r="X162" s="147">
        <f t="shared" si="7"/>
        <v>0</v>
      </c>
      <c r="AR162" s="148" t="s">
        <v>142</v>
      </c>
      <c r="AT162" s="148" t="s">
        <v>125</v>
      </c>
      <c r="AU162" s="148" t="s">
        <v>137</v>
      </c>
      <c r="AY162" s="14" t="s">
        <v>128</v>
      </c>
      <c r="BE162" s="149">
        <f t="shared" si="8"/>
        <v>0</v>
      </c>
      <c r="BF162" s="149">
        <f t="shared" si="9"/>
        <v>0</v>
      </c>
      <c r="BG162" s="149">
        <f t="shared" si="10"/>
        <v>0</v>
      </c>
      <c r="BH162" s="149">
        <f t="shared" si="11"/>
        <v>0</v>
      </c>
      <c r="BI162" s="149">
        <f t="shared" si="12"/>
        <v>0</v>
      </c>
      <c r="BJ162" s="14" t="s">
        <v>137</v>
      </c>
      <c r="BK162" s="149">
        <f t="shared" si="13"/>
        <v>0</v>
      </c>
      <c r="BL162" s="14" t="s">
        <v>142</v>
      </c>
      <c r="BM162" s="148" t="s">
        <v>826</v>
      </c>
    </row>
    <row r="163" spans="2:65" s="1" customFormat="1" ht="16.5" customHeight="1">
      <c r="B163" s="135"/>
      <c r="C163" s="136" t="s">
        <v>241</v>
      </c>
      <c r="D163" s="136" t="s">
        <v>132</v>
      </c>
      <c r="E163" s="137" t="s">
        <v>827</v>
      </c>
      <c r="F163" s="138" t="s">
        <v>828</v>
      </c>
      <c r="G163" s="139" t="s">
        <v>147</v>
      </c>
      <c r="H163" s="140">
        <v>14</v>
      </c>
      <c r="I163" s="141"/>
      <c r="J163" s="141"/>
      <c r="K163" s="141">
        <f t="shared" si="1"/>
        <v>0</v>
      </c>
      <c r="L163" s="142"/>
      <c r="M163" s="26"/>
      <c r="N163" s="143" t="s">
        <v>1</v>
      </c>
      <c r="O163" s="144" t="s">
        <v>37</v>
      </c>
      <c r="P163" s="145">
        <f t="shared" si="2"/>
        <v>0</v>
      </c>
      <c r="Q163" s="145">
        <f t="shared" si="3"/>
        <v>0</v>
      </c>
      <c r="R163" s="145">
        <f t="shared" si="4"/>
        <v>0</v>
      </c>
      <c r="S163" s="146">
        <v>0.11700000000000001</v>
      </c>
      <c r="T163" s="146">
        <f t="shared" si="5"/>
        <v>1.6380000000000001</v>
      </c>
      <c r="U163" s="146">
        <v>0</v>
      </c>
      <c r="V163" s="146">
        <f t="shared" si="6"/>
        <v>0</v>
      </c>
      <c r="W163" s="146">
        <v>0</v>
      </c>
      <c r="X163" s="147">
        <f t="shared" si="7"/>
        <v>0</v>
      </c>
      <c r="AR163" s="148" t="s">
        <v>136</v>
      </c>
      <c r="AT163" s="148" t="s">
        <v>132</v>
      </c>
      <c r="AU163" s="148" t="s">
        <v>137</v>
      </c>
      <c r="AY163" s="14" t="s">
        <v>128</v>
      </c>
      <c r="BE163" s="149">
        <f t="shared" si="8"/>
        <v>0</v>
      </c>
      <c r="BF163" s="149">
        <f t="shared" si="9"/>
        <v>0</v>
      </c>
      <c r="BG163" s="149">
        <f t="shared" si="10"/>
        <v>0</v>
      </c>
      <c r="BH163" s="149">
        <f t="shared" si="11"/>
        <v>0</v>
      </c>
      <c r="BI163" s="149">
        <f t="shared" si="12"/>
        <v>0</v>
      </c>
      <c r="BJ163" s="14" t="s">
        <v>137</v>
      </c>
      <c r="BK163" s="149">
        <f t="shared" si="13"/>
        <v>0</v>
      </c>
      <c r="BL163" s="14" t="s">
        <v>136</v>
      </c>
      <c r="BM163" s="148" t="s">
        <v>829</v>
      </c>
    </row>
    <row r="164" spans="2:65" s="1" customFormat="1" ht="16.5" customHeight="1">
      <c r="B164" s="135"/>
      <c r="C164" s="150" t="s">
        <v>245</v>
      </c>
      <c r="D164" s="150" t="s">
        <v>125</v>
      </c>
      <c r="E164" s="151" t="s">
        <v>830</v>
      </c>
      <c r="F164" s="152" t="s">
        <v>831</v>
      </c>
      <c r="G164" s="153" t="s">
        <v>147</v>
      </c>
      <c r="H164" s="154">
        <v>14</v>
      </c>
      <c r="I164" s="155"/>
      <c r="J164" s="156"/>
      <c r="K164" s="155">
        <f t="shared" si="1"/>
        <v>0</v>
      </c>
      <c r="L164" s="156"/>
      <c r="M164" s="157"/>
      <c r="N164" s="158" t="s">
        <v>1</v>
      </c>
      <c r="O164" s="144" t="s">
        <v>37</v>
      </c>
      <c r="P164" s="145">
        <f t="shared" si="2"/>
        <v>0</v>
      </c>
      <c r="Q164" s="145">
        <f t="shared" si="3"/>
        <v>0</v>
      </c>
      <c r="R164" s="145">
        <f t="shared" si="4"/>
        <v>0</v>
      </c>
      <c r="S164" s="146">
        <v>0</v>
      </c>
      <c r="T164" s="146">
        <f t="shared" si="5"/>
        <v>0</v>
      </c>
      <c r="U164" s="146">
        <v>2.1000000000000001E-4</v>
      </c>
      <c r="V164" s="146">
        <f t="shared" si="6"/>
        <v>2.9399999999999999E-3</v>
      </c>
      <c r="W164" s="146">
        <v>0</v>
      </c>
      <c r="X164" s="147">
        <f t="shared" si="7"/>
        <v>0</v>
      </c>
      <c r="AR164" s="148" t="s">
        <v>142</v>
      </c>
      <c r="AT164" s="148" t="s">
        <v>125</v>
      </c>
      <c r="AU164" s="148" t="s">
        <v>137</v>
      </c>
      <c r="AY164" s="14" t="s">
        <v>128</v>
      </c>
      <c r="BE164" s="149">
        <f t="shared" si="8"/>
        <v>0</v>
      </c>
      <c r="BF164" s="149">
        <f t="shared" si="9"/>
        <v>0</v>
      </c>
      <c r="BG164" s="149">
        <f t="shared" si="10"/>
        <v>0</v>
      </c>
      <c r="BH164" s="149">
        <f t="shared" si="11"/>
        <v>0</v>
      </c>
      <c r="BI164" s="149">
        <f t="shared" si="12"/>
        <v>0</v>
      </c>
      <c r="BJ164" s="14" t="s">
        <v>137</v>
      </c>
      <c r="BK164" s="149">
        <f t="shared" si="13"/>
        <v>0</v>
      </c>
      <c r="BL164" s="14" t="s">
        <v>142</v>
      </c>
      <c r="BM164" s="148" t="s">
        <v>832</v>
      </c>
    </row>
    <row r="165" spans="2:65" s="1" customFormat="1" ht="21.75" customHeight="1">
      <c r="B165" s="135"/>
      <c r="C165" s="136" t="s">
        <v>300</v>
      </c>
      <c r="D165" s="136" t="s">
        <v>132</v>
      </c>
      <c r="E165" s="137" t="s">
        <v>833</v>
      </c>
      <c r="F165" s="138" t="s">
        <v>834</v>
      </c>
      <c r="G165" s="139" t="s">
        <v>147</v>
      </c>
      <c r="H165" s="140">
        <v>48</v>
      </c>
      <c r="I165" s="141"/>
      <c r="J165" s="141"/>
      <c r="K165" s="141">
        <f t="shared" si="1"/>
        <v>0</v>
      </c>
      <c r="L165" s="142"/>
      <c r="M165" s="26"/>
      <c r="N165" s="143" t="s">
        <v>1</v>
      </c>
      <c r="O165" s="144" t="s">
        <v>37</v>
      </c>
      <c r="P165" s="145">
        <f t="shared" si="2"/>
        <v>0</v>
      </c>
      <c r="Q165" s="145">
        <f t="shared" si="3"/>
        <v>0</v>
      </c>
      <c r="R165" s="145">
        <f t="shared" si="4"/>
        <v>0</v>
      </c>
      <c r="S165" s="146">
        <v>0.20300000000000001</v>
      </c>
      <c r="T165" s="146">
        <f t="shared" si="5"/>
        <v>9.7439999999999998</v>
      </c>
      <c r="U165" s="146">
        <v>0</v>
      </c>
      <c r="V165" s="146">
        <f t="shared" si="6"/>
        <v>0</v>
      </c>
      <c r="W165" s="146">
        <v>0</v>
      </c>
      <c r="X165" s="147">
        <f t="shared" si="7"/>
        <v>0</v>
      </c>
      <c r="AR165" s="148" t="s">
        <v>136</v>
      </c>
      <c r="AT165" s="148" t="s">
        <v>132</v>
      </c>
      <c r="AU165" s="148" t="s">
        <v>137</v>
      </c>
      <c r="AY165" s="14" t="s">
        <v>128</v>
      </c>
      <c r="BE165" s="149">
        <f t="shared" si="8"/>
        <v>0</v>
      </c>
      <c r="BF165" s="149">
        <f t="shared" si="9"/>
        <v>0</v>
      </c>
      <c r="BG165" s="149">
        <f t="shared" si="10"/>
        <v>0</v>
      </c>
      <c r="BH165" s="149">
        <f t="shared" si="11"/>
        <v>0</v>
      </c>
      <c r="BI165" s="149">
        <f t="shared" si="12"/>
        <v>0</v>
      </c>
      <c r="BJ165" s="14" t="s">
        <v>137</v>
      </c>
      <c r="BK165" s="149">
        <f t="shared" si="13"/>
        <v>0</v>
      </c>
      <c r="BL165" s="14" t="s">
        <v>136</v>
      </c>
      <c r="BM165" s="148" t="s">
        <v>835</v>
      </c>
    </row>
    <row r="166" spans="2:65" s="1" customFormat="1" ht="16.5" customHeight="1">
      <c r="B166" s="135"/>
      <c r="C166" s="150" t="s">
        <v>305</v>
      </c>
      <c r="D166" s="150" t="s">
        <v>125</v>
      </c>
      <c r="E166" s="151" t="s">
        <v>836</v>
      </c>
      <c r="F166" s="152" t="s">
        <v>837</v>
      </c>
      <c r="G166" s="153" t="s">
        <v>147</v>
      </c>
      <c r="H166" s="154">
        <v>48</v>
      </c>
      <c r="I166" s="155"/>
      <c r="J166" s="156"/>
      <c r="K166" s="155">
        <f t="shared" si="1"/>
        <v>0</v>
      </c>
      <c r="L166" s="156"/>
      <c r="M166" s="157"/>
      <c r="N166" s="158" t="s">
        <v>1</v>
      </c>
      <c r="O166" s="144" t="s">
        <v>37</v>
      </c>
      <c r="P166" s="145">
        <f t="shared" si="2"/>
        <v>0</v>
      </c>
      <c r="Q166" s="145">
        <f t="shared" si="3"/>
        <v>0</v>
      </c>
      <c r="R166" s="145">
        <f t="shared" si="4"/>
        <v>0</v>
      </c>
      <c r="S166" s="146">
        <v>0</v>
      </c>
      <c r="T166" s="146">
        <f t="shared" si="5"/>
        <v>0</v>
      </c>
      <c r="U166" s="146">
        <v>0</v>
      </c>
      <c r="V166" s="146">
        <f t="shared" si="6"/>
        <v>0</v>
      </c>
      <c r="W166" s="146">
        <v>0</v>
      </c>
      <c r="X166" s="147">
        <f t="shared" si="7"/>
        <v>0</v>
      </c>
      <c r="AR166" s="148" t="s">
        <v>142</v>
      </c>
      <c r="AT166" s="148" t="s">
        <v>125</v>
      </c>
      <c r="AU166" s="148" t="s">
        <v>137</v>
      </c>
      <c r="AY166" s="14" t="s">
        <v>128</v>
      </c>
      <c r="BE166" s="149">
        <f t="shared" si="8"/>
        <v>0</v>
      </c>
      <c r="BF166" s="149">
        <f t="shared" si="9"/>
        <v>0</v>
      </c>
      <c r="BG166" s="149">
        <f t="shared" si="10"/>
        <v>0</v>
      </c>
      <c r="BH166" s="149">
        <f t="shared" si="11"/>
        <v>0</v>
      </c>
      <c r="BI166" s="149">
        <f t="shared" si="12"/>
        <v>0</v>
      </c>
      <c r="BJ166" s="14" t="s">
        <v>137</v>
      </c>
      <c r="BK166" s="149">
        <f t="shared" si="13"/>
        <v>0</v>
      </c>
      <c r="BL166" s="14" t="s">
        <v>142</v>
      </c>
      <c r="BM166" s="148" t="s">
        <v>838</v>
      </c>
    </row>
    <row r="167" spans="2:65" s="1" customFormat="1" ht="24.15" customHeight="1">
      <c r="B167" s="135"/>
      <c r="C167" s="150" t="s">
        <v>309</v>
      </c>
      <c r="D167" s="150" t="s">
        <v>125</v>
      </c>
      <c r="E167" s="151" t="s">
        <v>796</v>
      </c>
      <c r="F167" s="152" t="s">
        <v>797</v>
      </c>
      <c r="G167" s="153" t="s">
        <v>147</v>
      </c>
      <c r="H167" s="154">
        <v>48</v>
      </c>
      <c r="I167" s="155"/>
      <c r="J167" s="156"/>
      <c r="K167" s="155">
        <f t="shared" si="1"/>
        <v>0</v>
      </c>
      <c r="L167" s="156"/>
      <c r="M167" s="157"/>
      <c r="N167" s="158" t="s">
        <v>1</v>
      </c>
      <c r="O167" s="144" t="s">
        <v>37</v>
      </c>
      <c r="P167" s="145">
        <f t="shared" si="2"/>
        <v>0</v>
      </c>
      <c r="Q167" s="145">
        <f t="shared" si="3"/>
        <v>0</v>
      </c>
      <c r="R167" s="145">
        <f t="shared" si="4"/>
        <v>0</v>
      </c>
      <c r="S167" s="146">
        <v>0</v>
      </c>
      <c r="T167" s="146">
        <f t="shared" si="5"/>
        <v>0</v>
      </c>
      <c r="U167" s="146">
        <v>8.9999999999999998E-4</v>
      </c>
      <c r="V167" s="146">
        <f t="shared" si="6"/>
        <v>4.3200000000000002E-2</v>
      </c>
      <c r="W167" s="146">
        <v>0</v>
      </c>
      <c r="X167" s="147">
        <f t="shared" si="7"/>
        <v>0</v>
      </c>
      <c r="AR167" s="148" t="s">
        <v>142</v>
      </c>
      <c r="AT167" s="148" t="s">
        <v>125</v>
      </c>
      <c r="AU167" s="148" t="s">
        <v>137</v>
      </c>
      <c r="AY167" s="14" t="s">
        <v>128</v>
      </c>
      <c r="BE167" s="149">
        <f t="shared" si="8"/>
        <v>0</v>
      </c>
      <c r="BF167" s="149">
        <f t="shared" si="9"/>
        <v>0</v>
      </c>
      <c r="BG167" s="149">
        <f t="shared" si="10"/>
        <v>0</v>
      </c>
      <c r="BH167" s="149">
        <f t="shared" si="11"/>
        <v>0</v>
      </c>
      <c r="BI167" s="149">
        <f t="shared" si="12"/>
        <v>0</v>
      </c>
      <c r="BJ167" s="14" t="s">
        <v>137</v>
      </c>
      <c r="BK167" s="149">
        <f t="shared" si="13"/>
        <v>0</v>
      </c>
      <c r="BL167" s="14" t="s">
        <v>142</v>
      </c>
      <c r="BM167" s="148" t="s">
        <v>839</v>
      </c>
    </row>
    <row r="168" spans="2:65" s="1" customFormat="1" ht="24.15" customHeight="1">
      <c r="B168" s="135"/>
      <c r="C168" s="136" t="s">
        <v>197</v>
      </c>
      <c r="D168" s="136" t="s">
        <v>132</v>
      </c>
      <c r="E168" s="137" t="s">
        <v>840</v>
      </c>
      <c r="F168" s="138" t="s">
        <v>841</v>
      </c>
      <c r="G168" s="139" t="s">
        <v>135</v>
      </c>
      <c r="H168" s="140">
        <v>196</v>
      </c>
      <c r="I168" s="141"/>
      <c r="J168" s="141"/>
      <c r="K168" s="141">
        <f t="shared" si="1"/>
        <v>0</v>
      </c>
      <c r="L168" s="142"/>
      <c r="M168" s="26"/>
      <c r="N168" s="143" t="s">
        <v>1</v>
      </c>
      <c r="O168" s="144" t="s">
        <v>37</v>
      </c>
      <c r="P168" s="145">
        <f t="shared" si="2"/>
        <v>0</v>
      </c>
      <c r="Q168" s="145">
        <f t="shared" si="3"/>
        <v>0</v>
      </c>
      <c r="R168" s="145">
        <f t="shared" si="4"/>
        <v>0</v>
      </c>
      <c r="S168" s="146">
        <v>0.13</v>
      </c>
      <c r="T168" s="146">
        <f t="shared" si="5"/>
        <v>25.48</v>
      </c>
      <c r="U168" s="146">
        <v>0</v>
      </c>
      <c r="V168" s="146">
        <f t="shared" si="6"/>
        <v>0</v>
      </c>
      <c r="W168" s="146">
        <v>0</v>
      </c>
      <c r="X168" s="147">
        <f t="shared" si="7"/>
        <v>0</v>
      </c>
      <c r="AR168" s="148" t="s">
        <v>136</v>
      </c>
      <c r="AT168" s="148" t="s">
        <v>132</v>
      </c>
      <c r="AU168" s="148" t="s">
        <v>137</v>
      </c>
      <c r="AY168" s="14" t="s">
        <v>128</v>
      </c>
      <c r="BE168" s="149">
        <f t="shared" si="8"/>
        <v>0</v>
      </c>
      <c r="BF168" s="149">
        <f t="shared" si="9"/>
        <v>0</v>
      </c>
      <c r="BG168" s="149">
        <f t="shared" si="10"/>
        <v>0</v>
      </c>
      <c r="BH168" s="149">
        <f t="shared" si="11"/>
        <v>0</v>
      </c>
      <c r="BI168" s="149">
        <f t="shared" si="12"/>
        <v>0</v>
      </c>
      <c r="BJ168" s="14" t="s">
        <v>137</v>
      </c>
      <c r="BK168" s="149">
        <f t="shared" si="13"/>
        <v>0</v>
      </c>
      <c r="BL168" s="14" t="s">
        <v>136</v>
      </c>
      <c r="BM168" s="148" t="s">
        <v>842</v>
      </c>
    </row>
    <row r="169" spans="2:65" s="1" customFormat="1" ht="16.5" customHeight="1">
      <c r="B169" s="135"/>
      <c r="C169" s="150" t="s">
        <v>201</v>
      </c>
      <c r="D169" s="150" t="s">
        <v>125</v>
      </c>
      <c r="E169" s="151" t="s">
        <v>843</v>
      </c>
      <c r="F169" s="152" t="s">
        <v>844</v>
      </c>
      <c r="G169" s="153" t="s">
        <v>755</v>
      </c>
      <c r="H169" s="154">
        <v>27.44</v>
      </c>
      <c r="I169" s="155"/>
      <c r="J169" s="156"/>
      <c r="K169" s="155">
        <f t="shared" si="1"/>
        <v>0</v>
      </c>
      <c r="L169" s="156"/>
      <c r="M169" s="157"/>
      <c r="N169" s="158" t="s">
        <v>1</v>
      </c>
      <c r="O169" s="144" t="s">
        <v>37</v>
      </c>
      <c r="P169" s="145">
        <f t="shared" si="2"/>
        <v>0</v>
      </c>
      <c r="Q169" s="145">
        <f t="shared" si="3"/>
        <v>0</v>
      </c>
      <c r="R169" s="145">
        <f t="shared" si="4"/>
        <v>0</v>
      </c>
      <c r="S169" s="146">
        <v>0</v>
      </c>
      <c r="T169" s="146">
        <f t="shared" si="5"/>
        <v>0</v>
      </c>
      <c r="U169" s="146">
        <v>1E-3</v>
      </c>
      <c r="V169" s="146">
        <f t="shared" si="6"/>
        <v>2.7440000000000003E-2</v>
      </c>
      <c r="W169" s="146">
        <v>0</v>
      </c>
      <c r="X169" s="147">
        <f t="shared" si="7"/>
        <v>0</v>
      </c>
      <c r="AR169" s="148" t="s">
        <v>142</v>
      </c>
      <c r="AT169" s="148" t="s">
        <v>125</v>
      </c>
      <c r="AU169" s="148" t="s">
        <v>137</v>
      </c>
      <c r="AY169" s="14" t="s">
        <v>128</v>
      </c>
      <c r="BE169" s="149">
        <f t="shared" si="8"/>
        <v>0</v>
      </c>
      <c r="BF169" s="149">
        <f t="shared" si="9"/>
        <v>0</v>
      </c>
      <c r="BG169" s="149">
        <f t="shared" si="10"/>
        <v>0</v>
      </c>
      <c r="BH169" s="149">
        <f t="shared" si="11"/>
        <v>0</v>
      </c>
      <c r="BI169" s="149">
        <f t="shared" si="12"/>
        <v>0</v>
      </c>
      <c r="BJ169" s="14" t="s">
        <v>137</v>
      </c>
      <c r="BK169" s="149">
        <f t="shared" si="13"/>
        <v>0</v>
      </c>
      <c r="BL169" s="14" t="s">
        <v>142</v>
      </c>
      <c r="BM169" s="148" t="s">
        <v>845</v>
      </c>
    </row>
    <row r="170" spans="2:65" s="1" customFormat="1" ht="24.15" customHeight="1">
      <c r="B170" s="135"/>
      <c r="C170" s="136" t="s">
        <v>253</v>
      </c>
      <c r="D170" s="136" t="s">
        <v>132</v>
      </c>
      <c r="E170" s="137" t="s">
        <v>846</v>
      </c>
      <c r="F170" s="138" t="s">
        <v>847</v>
      </c>
      <c r="G170" s="139" t="s">
        <v>147</v>
      </c>
      <c r="H170" s="140">
        <v>196</v>
      </c>
      <c r="I170" s="141"/>
      <c r="J170" s="141"/>
      <c r="K170" s="141">
        <f t="shared" si="1"/>
        <v>0</v>
      </c>
      <c r="L170" s="142"/>
      <c r="M170" s="26"/>
      <c r="N170" s="143" t="s">
        <v>1</v>
      </c>
      <c r="O170" s="144" t="s">
        <v>37</v>
      </c>
      <c r="P170" s="145">
        <f t="shared" si="2"/>
        <v>0</v>
      </c>
      <c r="Q170" s="145">
        <f t="shared" si="3"/>
        <v>0</v>
      </c>
      <c r="R170" s="145">
        <f t="shared" si="4"/>
        <v>0</v>
      </c>
      <c r="S170" s="146">
        <v>7.2999999999999995E-2</v>
      </c>
      <c r="T170" s="146">
        <f t="shared" si="5"/>
        <v>14.308</v>
      </c>
      <c r="U170" s="146">
        <v>0</v>
      </c>
      <c r="V170" s="146">
        <f t="shared" si="6"/>
        <v>0</v>
      </c>
      <c r="W170" s="146">
        <v>0</v>
      </c>
      <c r="X170" s="147">
        <f t="shared" si="7"/>
        <v>0</v>
      </c>
      <c r="AR170" s="148" t="s">
        <v>136</v>
      </c>
      <c r="AT170" s="148" t="s">
        <v>132</v>
      </c>
      <c r="AU170" s="148" t="s">
        <v>137</v>
      </c>
      <c r="AY170" s="14" t="s">
        <v>128</v>
      </c>
      <c r="BE170" s="149">
        <f t="shared" si="8"/>
        <v>0</v>
      </c>
      <c r="BF170" s="149">
        <f t="shared" si="9"/>
        <v>0</v>
      </c>
      <c r="BG170" s="149">
        <f t="shared" si="10"/>
        <v>0</v>
      </c>
      <c r="BH170" s="149">
        <f t="shared" si="11"/>
        <v>0</v>
      </c>
      <c r="BI170" s="149">
        <f t="shared" si="12"/>
        <v>0</v>
      </c>
      <c r="BJ170" s="14" t="s">
        <v>137</v>
      </c>
      <c r="BK170" s="149">
        <f t="shared" si="13"/>
        <v>0</v>
      </c>
      <c r="BL170" s="14" t="s">
        <v>136</v>
      </c>
      <c r="BM170" s="148" t="s">
        <v>848</v>
      </c>
    </row>
    <row r="171" spans="2:65" s="1" customFormat="1" ht="24.15" customHeight="1">
      <c r="B171" s="135"/>
      <c r="C171" s="150" t="s">
        <v>273</v>
      </c>
      <c r="D171" s="150" t="s">
        <v>125</v>
      </c>
      <c r="E171" s="151" t="s">
        <v>849</v>
      </c>
      <c r="F171" s="152" t="s">
        <v>850</v>
      </c>
      <c r="G171" s="153" t="s">
        <v>147</v>
      </c>
      <c r="H171" s="154">
        <v>196</v>
      </c>
      <c r="I171" s="155"/>
      <c r="J171" s="156"/>
      <c r="K171" s="155">
        <f t="shared" si="1"/>
        <v>0</v>
      </c>
      <c r="L171" s="156"/>
      <c r="M171" s="157"/>
      <c r="N171" s="158" t="s">
        <v>1</v>
      </c>
      <c r="O171" s="144" t="s">
        <v>37</v>
      </c>
      <c r="P171" s="145">
        <f t="shared" si="2"/>
        <v>0</v>
      </c>
      <c r="Q171" s="145">
        <f t="shared" si="3"/>
        <v>0</v>
      </c>
      <c r="R171" s="145">
        <f t="shared" si="4"/>
        <v>0</v>
      </c>
      <c r="S171" s="146">
        <v>0</v>
      </c>
      <c r="T171" s="146">
        <f t="shared" si="5"/>
        <v>0</v>
      </c>
      <c r="U171" s="146">
        <v>1E-4</v>
      </c>
      <c r="V171" s="146">
        <f t="shared" si="6"/>
        <v>1.9599999999999999E-2</v>
      </c>
      <c r="W171" s="146">
        <v>0</v>
      </c>
      <c r="X171" s="147">
        <f t="shared" si="7"/>
        <v>0</v>
      </c>
      <c r="AR171" s="148" t="s">
        <v>142</v>
      </c>
      <c r="AT171" s="148" t="s">
        <v>125</v>
      </c>
      <c r="AU171" s="148" t="s">
        <v>137</v>
      </c>
      <c r="AY171" s="14" t="s">
        <v>128</v>
      </c>
      <c r="BE171" s="149">
        <f t="shared" si="8"/>
        <v>0</v>
      </c>
      <c r="BF171" s="149">
        <f t="shared" si="9"/>
        <v>0</v>
      </c>
      <c r="BG171" s="149">
        <f t="shared" si="10"/>
        <v>0</v>
      </c>
      <c r="BH171" s="149">
        <f t="shared" si="11"/>
        <v>0</v>
      </c>
      <c r="BI171" s="149">
        <f t="shared" si="12"/>
        <v>0</v>
      </c>
      <c r="BJ171" s="14" t="s">
        <v>137</v>
      </c>
      <c r="BK171" s="149">
        <f t="shared" si="13"/>
        <v>0</v>
      </c>
      <c r="BL171" s="14" t="s">
        <v>142</v>
      </c>
      <c r="BM171" s="148" t="s">
        <v>851</v>
      </c>
    </row>
    <row r="172" spans="2:65" s="1" customFormat="1" ht="24.15" customHeight="1">
      <c r="B172" s="135"/>
      <c r="C172" s="136" t="s">
        <v>283</v>
      </c>
      <c r="D172" s="136" t="s">
        <v>132</v>
      </c>
      <c r="E172" s="137" t="s">
        <v>852</v>
      </c>
      <c r="F172" s="138" t="s">
        <v>853</v>
      </c>
      <c r="G172" s="139" t="s">
        <v>147</v>
      </c>
      <c r="H172" s="140">
        <v>10</v>
      </c>
      <c r="I172" s="141"/>
      <c r="J172" s="141"/>
      <c r="K172" s="141">
        <f t="shared" si="1"/>
        <v>0</v>
      </c>
      <c r="L172" s="142"/>
      <c r="M172" s="26"/>
      <c r="N172" s="143" t="s">
        <v>1</v>
      </c>
      <c r="O172" s="144" t="s">
        <v>37</v>
      </c>
      <c r="P172" s="145">
        <f t="shared" si="2"/>
        <v>0</v>
      </c>
      <c r="Q172" s="145">
        <f t="shared" si="3"/>
        <v>0</v>
      </c>
      <c r="R172" s="145">
        <f t="shared" si="4"/>
        <v>0</v>
      </c>
      <c r="S172" s="146">
        <v>0.5</v>
      </c>
      <c r="T172" s="146">
        <f t="shared" si="5"/>
        <v>5</v>
      </c>
      <c r="U172" s="146">
        <v>0</v>
      </c>
      <c r="V172" s="146">
        <f t="shared" si="6"/>
        <v>0</v>
      </c>
      <c r="W172" s="146">
        <v>0</v>
      </c>
      <c r="X172" s="147">
        <f t="shared" si="7"/>
        <v>0</v>
      </c>
      <c r="AR172" s="148" t="s">
        <v>136</v>
      </c>
      <c r="AT172" s="148" t="s">
        <v>132</v>
      </c>
      <c r="AU172" s="148" t="s">
        <v>137</v>
      </c>
      <c r="AY172" s="14" t="s">
        <v>128</v>
      </c>
      <c r="BE172" s="149">
        <f t="shared" si="8"/>
        <v>0</v>
      </c>
      <c r="BF172" s="149">
        <f t="shared" si="9"/>
        <v>0</v>
      </c>
      <c r="BG172" s="149">
        <f t="shared" si="10"/>
        <v>0</v>
      </c>
      <c r="BH172" s="149">
        <f t="shared" si="11"/>
        <v>0</v>
      </c>
      <c r="BI172" s="149">
        <f t="shared" si="12"/>
        <v>0</v>
      </c>
      <c r="BJ172" s="14" t="s">
        <v>137</v>
      </c>
      <c r="BK172" s="149">
        <f t="shared" si="13"/>
        <v>0</v>
      </c>
      <c r="BL172" s="14" t="s">
        <v>136</v>
      </c>
      <c r="BM172" s="148" t="s">
        <v>854</v>
      </c>
    </row>
    <row r="173" spans="2:65" s="1" customFormat="1" ht="24.15" customHeight="1">
      <c r="B173" s="135"/>
      <c r="C173" s="150" t="s">
        <v>287</v>
      </c>
      <c r="D173" s="150" t="s">
        <v>125</v>
      </c>
      <c r="E173" s="151" t="s">
        <v>855</v>
      </c>
      <c r="F173" s="152" t="s">
        <v>856</v>
      </c>
      <c r="G173" s="153" t="s">
        <v>147</v>
      </c>
      <c r="H173" s="154">
        <v>10</v>
      </c>
      <c r="I173" s="155"/>
      <c r="J173" s="156"/>
      <c r="K173" s="155">
        <f t="shared" si="1"/>
        <v>0</v>
      </c>
      <c r="L173" s="156"/>
      <c r="M173" s="157"/>
      <c r="N173" s="158" t="s">
        <v>1</v>
      </c>
      <c r="O173" s="144" t="s">
        <v>37</v>
      </c>
      <c r="P173" s="145">
        <f t="shared" si="2"/>
        <v>0</v>
      </c>
      <c r="Q173" s="145">
        <f t="shared" si="3"/>
        <v>0</v>
      </c>
      <c r="R173" s="145">
        <f t="shared" si="4"/>
        <v>0</v>
      </c>
      <c r="S173" s="146">
        <v>0</v>
      </c>
      <c r="T173" s="146">
        <f t="shared" si="5"/>
        <v>0</v>
      </c>
      <c r="U173" s="146">
        <v>1.4E-2</v>
      </c>
      <c r="V173" s="146">
        <f t="shared" si="6"/>
        <v>0.14000000000000001</v>
      </c>
      <c r="W173" s="146">
        <v>0</v>
      </c>
      <c r="X173" s="147">
        <f t="shared" si="7"/>
        <v>0</v>
      </c>
      <c r="AR173" s="148" t="s">
        <v>142</v>
      </c>
      <c r="AT173" s="148" t="s">
        <v>125</v>
      </c>
      <c r="AU173" s="148" t="s">
        <v>137</v>
      </c>
      <c r="AY173" s="14" t="s">
        <v>128</v>
      </c>
      <c r="BE173" s="149">
        <f t="shared" si="8"/>
        <v>0</v>
      </c>
      <c r="BF173" s="149">
        <f t="shared" si="9"/>
        <v>0</v>
      </c>
      <c r="BG173" s="149">
        <f t="shared" si="10"/>
        <v>0</v>
      </c>
      <c r="BH173" s="149">
        <f t="shared" si="11"/>
        <v>0</v>
      </c>
      <c r="BI173" s="149">
        <f t="shared" si="12"/>
        <v>0</v>
      </c>
      <c r="BJ173" s="14" t="s">
        <v>137</v>
      </c>
      <c r="BK173" s="149">
        <f t="shared" si="13"/>
        <v>0</v>
      </c>
      <c r="BL173" s="14" t="s">
        <v>142</v>
      </c>
      <c r="BM173" s="148" t="s">
        <v>857</v>
      </c>
    </row>
    <row r="174" spans="2:65" s="1" customFormat="1" ht="24.15" customHeight="1">
      <c r="B174" s="135"/>
      <c r="C174" s="150" t="s">
        <v>296</v>
      </c>
      <c r="D174" s="150" t="s">
        <v>125</v>
      </c>
      <c r="E174" s="151" t="s">
        <v>858</v>
      </c>
      <c r="F174" s="152" t="s">
        <v>859</v>
      </c>
      <c r="G174" s="153" t="s">
        <v>147</v>
      </c>
      <c r="H174" s="154">
        <v>10</v>
      </c>
      <c r="I174" s="155"/>
      <c r="J174" s="156"/>
      <c r="K174" s="155">
        <f t="shared" si="1"/>
        <v>0</v>
      </c>
      <c r="L174" s="156"/>
      <c r="M174" s="157"/>
      <c r="N174" s="158" t="s">
        <v>1</v>
      </c>
      <c r="O174" s="144" t="s">
        <v>37</v>
      </c>
      <c r="P174" s="145">
        <f t="shared" si="2"/>
        <v>0</v>
      </c>
      <c r="Q174" s="145">
        <f t="shared" si="3"/>
        <v>0</v>
      </c>
      <c r="R174" s="145">
        <f t="shared" si="4"/>
        <v>0</v>
      </c>
      <c r="S174" s="146">
        <v>0</v>
      </c>
      <c r="T174" s="146">
        <f t="shared" si="5"/>
        <v>0</v>
      </c>
      <c r="U174" s="146">
        <v>5.0000000000000002E-5</v>
      </c>
      <c r="V174" s="146">
        <f t="shared" si="6"/>
        <v>5.0000000000000001E-4</v>
      </c>
      <c r="W174" s="146">
        <v>0</v>
      </c>
      <c r="X174" s="147">
        <f t="shared" si="7"/>
        <v>0</v>
      </c>
      <c r="AR174" s="148" t="s">
        <v>142</v>
      </c>
      <c r="AT174" s="148" t="s">
        <v>125</v>
      </c>
      <c r="AU174" s="148" t="s">
        <v>137</v>
      </c>
      <c r="AY174" s="14" t="s">
        <v>128</v>
      </c>
      <c r="BE174" s="149">
        <f t="shared" si="8"/>
        <v>0</v>
      </c>
      <c r="BF174" s="149">
        <f t="shared" si="9"/>
        <v>0</v>
      </c>
      <c r="BG174" s="149">
        <f t="shared" si="10"/>
        <v>0</v>
      </c>
      <c r="BH174" s="149">
        <f t="shared" si="11"/>
        <v>0</v>
      </c>
      <c r="BI174" s="149">
        <f t="shared" si="12"/>
        <v>0</v>
      </c>
      <c r="BJ174" s="14" t="s">
        <v>137</v>
      </c>
      <c r="BK174" s="149">
        <f t="shared" si="13"/>
        <v>0</v>
      </c>
      <c r="BL174" s="14" t="s">
        <v>142</v>
      </c>
      <c r="BM174" s="148" t="s">
        <v>860</v>
      </c>
    </row>
    <row r="175" spans="2:65" s="11" customFormat="1" ht="22.8" customHeight="1">
      <c r="B175" s="123"/>
      <c r="D175" s="124" t="s">
        <v>72</v>
      </c>
      <c r="E175" s="133" t="s">
        <v>861</v>
      </c>
      <c r="F175" s="133" t="s">
        <v>862</v>
      </c>
      <c r="K175" s="134">
        <f>BK175</f>
        <v>0</v>
      </c>
      <c r="M175" s="123"/>
      <c r="N175" s="127"/>
      <c r="Q175" s="128">
        <f>SUM(Q176:Q177)</f>
        <v>0</v>
      </c>
      <c r="R175" s="128">
        <f>SUM(R176:R177)</f>
        <v>0</v>
      </c>
      <c r="T175" s="129">
        <f>SUM(T176:T177)</f>
        <v>43.212000000000003</v>
      </c>
      <c r="V175" s="129">
        <f>SUM(V176:V177)</f>
        <v>0</v>
      </c>
      <c r="X175" s="130">
        <f>SUM(X176:X177)</f>
        <v>0</v>
      </c>
      <c r="AR175" s="124" t="s">
        <v>127</v>
      </c>
      <c r="AT175" s="131" t="s">
        <v>72</v>
      </c>
      <c r="AU175" s="131" t="s">
        <v>81</v>
      </c>
      <c r="AY175" s="124" t="s">
        <v>128</v>
      </c>
      <c r="BK175" s="132">
        <f>SUM(BK176:BK177)</f>
        <v>0</v>
      </c>
    </row>
    <row r="176" spans="2:65" s="1" customFormat="1" ht="24.15" customHeight="1">
      <c r="B176" s="135"/>
      <c r="C176" s="136" t="s">
        <v>205</v>
      </c>
      <c r="D176" s="136" t="s">
        <v>132</v>
      </c>
      <c r="E176" s="137" t="s">
        <v>863</v>
      </c>
      <c r="F176" s="138" t="s">
        <v>864</v>
      </c>
      <c r="G176" s="139" t="s">
        <v>135</v>
      </c>
      <c r="H176" s="140">
        <v>60</v>
      </c>
      <c r="I176" s="141"/>
      <c r="J176" s="141"/>
      <c r="K176" s="141">
        <f>ROUND(P176*H176,2)</f>
        <v>0</v>
      </c>
      <c r="L176" s="142"/>
      <c r="M176" s="26"/>
      <c r="N176" s="143" t="s">
        <v>1</v>
      </c>
      <c r="O176" s="144" t="s">
        <v>37</v>
      </c>
      <c r="P176" s="145">
        <f>I176+J176</f>
        <v>0</v>
      </c>
      <c r="Q176" s="145">
        <f>ROUND(I176*H176,2)</f>
        <v>0</v>
      </c>
      <c r="R176" s="145">
        <f>ROUND(J176*H176,2)</f>
        <v>0</v>
      </c>
      <c r="S176" s="146">
        <v>0.59670000000000001</v>
      </c>
      <c r="T176" s="146">
        <f>S176*H176</f>
        <v>35.802</v>
      </c>
      <c r="U176" s="146">
        <v>0</v>
      </c>
      <c r="V176" s="146">
        <f>U176*H176</f>
        <v>0</v>
      </c>
      <c r="W176" s="146">
        <v>0</v>
      </c>
      <c r="X176" s="147">
        <f>W176*H176</f>
        <v>0</v>
      </c>
      <c r="AR176" s="148" t="s">
        <v>136</v>
      </c>
      <c r="AT176" s="148" t="s">
        <v>132</v>
      </c>
      <c r="AU176" s="148" t="s">
        <v>137</v>
      </c>
      <c r="AY176" s="14" t="s">
        <v>128</v>
      </c>
      <c r="BE176" s="149">
        <f>IF(O176="základná",K176,0)</f>
        <v>0</v>
      </c>
      <c r="BF176" s="149">
        <f>IF(O176="znížená",K176,0)</f>
        <v>0</v>
      </c>
      <c r="BG176" s="149">
        <f>IF(O176="zákl. prenesená",K176,0)</f>
        <v>0</v>
      </c>
      <c r="BH176" s="149">
        <f>IF(O176="zníž. prenesená",K176,0)</f>
        <v>0</v>
      </c>
      <c r="BI176" s="149">
        <f>IF(O176="nulová",K176,0)</f>
        <v>0</v>
      </c>
      <c r="BJ176" s="14" t="s">
        <v>137</v>
      </c>
      <c r="BK176" s="149">
        <f>ROUND(P176*H176,2)</f>
        <v>0</v>
      </c>
      <c r="BL176" s="14" t="s">
        <v>136</v>
      </c>
      <c r="BM176" s="148" t="s">
        <v>865</v>
      </c>
    </row>
    <row r="177" spans="2:65" s="1" customFormat="1" ht="33" customHeight="1">
      <c r="B177" s="135"/>
      <c r="C177" s="136" t="s">
        <v>249</v>
      </c>
      <c r="D177" s="136" t="s">
        <v>132</v>
      </c>
      <c r="E177" s="137" t="s">
        <v>866</v>
      </c>
      <c r="F177" s="138" t="s">
        <v>867</v>
      </c>
      <c r="G177" s="139" t="s">
        <v>135</v>
      </c>
      <c r="H177" s="140">
        <v>60</v>
      </c>
      <c r="I177" s="141"/>
      <c r="J177" s="141"/>
      <c r="K177" s="141">
        <f>ROUND(P177*H177,2)</f>
        <v>0</v>
      </c>
      <c r="L177" s="142"/>
      <c r="M177" s="26"/>
      <c r="N177" s="143" t="s">
        <v>1</v>
      </c>
      <c r="O177" s="144" t="s">
        <v>37</v>
      </c>
      <c r="P177" s="145">
        <f>I177+J177</f>
        <v>0</v>
      </c>
      <c r="Q177" s="145">
        <f>ROUND(I177*H177,2)</f>
        <v>0</v>
      </c>
      <c r="R177" s="145">
        <f>ROUND(J177*H177,2)</f>
        <v>0</v>
      </c>
      <c r="S177" s="146">
        <v>0.1235</v>
      </c>
      <c r="T177" s="146">
        <f>S177*H177</f>
        <v>7.41</v>
      </c>
      <c r="U177" s="146">
        <v>0</v>
      </c>
      <c r="V177" s="146">
        <f>U177*H177</f>
        <v>0</v>
      </c>
      <c r="W177" s="146">
        <v>0</v>
      </c>
      <c r="X177" s="147">
        <f>W177*H177</f>
        <v>0</v>
      </c>
      <c r="AR177" s="148" t="s">
        <v>136</v>
      </c>
      <c r="AT177" s="148" t="s">
        <v>132</v>
      </c>
      <c r="AU177" s="148" t="s">
        <v>137</v>
      </c>
      <c r="AY177" s="14" t="s">
        <v>128</v>
      </c>
      <c r="BE177" s="149">
        <f>IF(O177="základná",K177,0)</f>
        <v>0</v>
      </c>
      <c r="BF177" s="149">
        <f>IF(O177="znížená",K177,0)</f>
        <v>0</v>
      </c>
      <c r="BG177" s="149">
        <f>IF(O177="zákl. prenesená",K177,0)</f>
        <v>0</v>
      </c>
      <c r="BH177" s="149">
        <f>IF(O177="zníž. prenesená",K177,0)</f>
        <v>0</v>
      </c>
      <c r="BI177" s="149">
        <f>IF(O177="nulová",K177,0)</f>
        <v>0</v>
      </c>
      <c r="BJ177" s="14" t="s">
        <v>137</v>
      </c>
      <c r="BK177" s="149">
        <f>ROUND(P177*H177,2)</f>
        <v>0</v>
      </c>
      <c r="BL177" s="14" t="s">
        <v>136</v>
      </c>
      <c r="BM177" s="148" t="s">
        <v>868</v>
      </c>
    </row>
    <row r="178" spans="2:65" s="11" customFormat="1" ht="25.95" customHeight="1">
      <c r="B178" s="123"/>
      <c r="D178" s="124" t="s">
        <v>72</v>
      </c>
      <c r="E178" s="125" t="s">
        <v>549</v>
      </c>
      <c r="F178" s="125" t="s">
        <v>550</v>
      </c>
      <c r="K178" s="126">
        <f>BK178</f>
        <v>0</v>
      </c>
      <c r="M178" s="123"/>
      <c r="N178" s="127"/>
      <c r="Q178" s="128">
        <f>Q179</f>
        <v>0</v>
      </c>
      <c r="R178" s="128">
        <f>R179</f>
        <v>0</v>
      </c>
      <c r="T178" s="129">
        <f>T179</f>
        <v>42.400000000000006</v>
      </c>
      <c r="V178" s="129">
        <f>V179</f>
        <v>0</v>
      </c>
      <c r="X178" s="130">
        <f>X179</f>
        <v>0</v>
      </c>
      <c r="AR178" s="124" t="s">
        <v>217</v>
      </c>
      <c r="AT178" s="131" t="s">
        <v>72</v>
      </c>
      <c r="AU178" s="131" t="s">
        <v>73</v>
      </c>
      <c r="AY178" s="124" t="s">
        <v>128</v>
      </c>
      <c r="BK178" s="132">
        <f>BK179</f>
        <v>0</v>
      </c>
    </row>
    <row r="179" spans="2:65" s="1" customFormat="1" ht="33" customHeight="1">
      <c r="B179" s="135"/>
      <c r="C179" s="136" t="s">
        <v>277</v>
      </c>
      <c r="D179" s="136" t="s">
        <v>132</v>
      </c>
      <c r="E179" s="137" t="s">
        <v>552</v>
      </c>
      <c r="F179" s="138" t="s">
        <v>553</v>
      </c>
      <c r="G179" s="139" t="s">
        <v>554</v>
      </c>
      <c r="H179" s="140">
        <v>40</v>
      </c>
      <c r="I179" s="141"/>
      <c r="J179" s="141"/>
      <c r="K179" s="141">
        <f>ROUND(P179*H179,2)</f>
        <v>0</v>
      </c>
      <c r="L179" s="142"/>
      <c r="M179" s="26"/>
      <c r="N179" s="143" t="s">
        <v>1</v>
      </c>
      <c r="O179" s="144" t="s">
        <v>37</v>
      </c>
      <c r="P179" s="145">
        <f>I179+J179</f>
        <v>0</v>
      </c>
      <c r="Q179" s="145">
        <f>ROUND(I179*H179,2)</f>
        <v>0</v>
      </c>
      <c r="R179" s="145">
        <f>ROUND(J179*H179,2)</f>
        <v>0</v>
      </c>
      <c r="S179" s="146">
        <v>1.06</v>
      </c>
      <c r="T179" s="146">
        <f>S179*H179</f>
        <v>42.400000000000006</v>
      </c>
      <c r="U179" s="146">
        <v>0</v>
      </c>
      <c r="V179" s="146">
        <f>U179*H179</f>
        <v>0</v>
      </c>
      <c r="W179" s="146">
        <v>0</v>
      </c>
      <c r="X179" s="147">
        <f>W179*H179</f>
        <v>0</v>
      </c>
      <c r="AR179" s="148" t="s">
        <v>555</v>
      </c>
      <c r="AT179" s="148" t="s">
        <v>132</v>
      </c>
      <c r="AU179" s="148" t="s">
        <v>81</v>
      </c>
      <c r="AY179" s="14" t="s">
        <v>128</v>
      </c>
      <c r="BE179" s="149">
        <f>IF(O179="základná",K179,0)</f>
        <v>0</v>
      </c>
      <c r="BF179" s="149">
        <f>IF(O179="znížená",K179,0)</f>
        <v>0</v>
      </c>
      <c r="BG179" s="149">
        <f>IF(O179="zákl. prenesená",K179,0)</f>
        <v>0</v>
      </c>
      <c r="BH179" s="149">
        <f>IF(O179="zníž. prenesená",K179,0)</f>
        <v>0</v>
      </c>
      <c r="BI179" s="149">
        <f>IF(O179="nulová",K179,0)</f>
        <v>0</v>
      </c>
      <c r="BJ179" s="14" t="s">
        <v>137</v>
      </c>
      <c r="BK179" s="149">
        <f>ROUND(P179*H179,2)</f>
        <v>0</v>
      </c>
      <c r="BL179" s="14" t="s">
        <v>555</v>
      </c>
      <c r="BM179" s="148" t="s">
        <v>869</v>
      </c>
    </row>
    <row r="180" spans="2:65" s="11" customFormat="1" ht="25.95" customHeight="1">
      <c r="B180" s="123"/>
      <c r="D180" s="124" t="s">
        <v>72</v>
      </c>
      <c r="E180" s="125" t="s">
        <v>870</v>
      </c>
      <c r="F180" s="125" t="s">
        <v>871</v>
      </c>
      <c r="K180" s="126">
        <f>BK180</f>
        <v>0</v>
      </c>
      <c r="M180" s="123"/>
      <c r="N180" s="127"/>
      <c r="Q180" s="128">
        <f>Q181</f>
        <v>0</v>
      </c>
      <c r="R180" s="128">
        <f>R181</f>
        <v>0</v>
      </c>
      <c r="T180" s="129">
        <f>T181</f>
        <v>0</v>
      </c>
      <c r="V180" s="129">
        <f>V181</f>
        <v>800</v>
      </c>
      <c r="X180" s="130">
        <f>X181</f>
        <v>0</v>
      </c>
      <c r="AR180" s="124" t="s">
        <v>221</v>
      </c>
      <c r="AT180" s="131" t="s">
        <v>72</v>
      </c>
      <c r="AU180" s="131" t="s">
        <v>73</v>
      </c>
      <c r="AY180" s="124" t="s">
        <v>128</v>
      </c>
      <c r="BK180" s="132">
        <f>BK181</f>
        <v>0</v>
      </c>
    </row>
    <row r="181" spans="2:65" s="1" customFormat="1" ht="33" customHeight="1">
      <c r="B181" s="135"/>
      <c r="C181" s="136" t="s">
        <v>313</v>
      </c>
      <c r="D181" s="136" t="s">
        <v>132</v>
      </c>
      <c r="E181" s="137" t="s">
        <v>872</v>
      </c>
      <c r="F181" s="138" t="s">
        <v>873</v>
      </c>
      <c r="G181" s="139" t="s">
        <v>874</v>
      </c>
      <c r="H181" s="140">
        <v>40</v>
      </c>
      <c r="I181" s="141"/>
      <c r="J181" s="141"/>
      <c r="K181" s="141">
        <f>ROUND(P181*H181,2)</f>
        <v>0</v>
      </c>
      <c r="L181" s="142"/>
      <c r="M181" s="26"/>
      <c r="N181" s="159" t="s">
        <v>1</v>
      </c>
      <c r="O181" s="160" t="s">
        <v>37</v>
      </c>
      <c r="P181" s="161">
        <f>I181+J181</f>
        <v>0</v>
      </c>
      <c r="Q181" s="161">
        <f>ROUND(I181*H181,2)</f>
        <v>0</v>
      </c>
      <c r="R181" s="161">
        <f>ROUND(J181*H181,2)</f>
        <v>0</v>
      </c>
      <c r="S181" s="162">
        <v>0</v>
      </c>
      <c r="T181" s="162">
        <f>S181*H181</f>
        <v>0</v>
      </c>
      <c r="U181" s="162">
        <v>20</v>
      </c>
      <c r="V181" s="162">
        <f>U181*H181</f>
        <v>800</v>
      </c>
      <c r="W181" s="162">
        <v>0</v>
      </c>
      <c r="X181" s="163">
        <f>W181*H181</f>
        <v>0</v>
      </c>
      <c r="AR181" s="148" t="s">
        <v>875</v>
      </c>
      <c r="AT181" s="148" t="s">
        <v>132</v>
      </c>
      <c r="AU181" s="148" t="s">
        <v>81</v>
      </c>
      <c r="AY181" s="14" t="s">
        <v>128</v>
      </c>
      <c r="BE181" s="149">
        <f>IF(O181="základná",K181,0)</f>
        <v>0</v>
      </c>
      <c r="BF181" s="149">
        <f>IF(O181="znížená",K181,0)</f>
        <v>0</v>
      </c>
      <c r="BG181" s="149">
        <f>IF(O181="zákl. prenesená",K181,0)</f>
        <v>0</v>
      </c>
      <c r="BH181" s="149">
        <f>IF(O181="zníž. prenesená",K181,0)</f>
        <v>0</v>
      </c>
      <c r="BI181" s="149">
        <f>IF(O181="nulová",K181,0)</f>
        <v>0</v>
      </c>
      <c r="BJ181" s="14" t="s">
        <v>137</v>
      </c>
      <c r="BK181" s="149">
        <f>ROUND(P181*H181,2)</f>
        <v>0</v>
      </c>
      <c r="BL181" s="14" t="s">
        <v>875</v>
      </c>
      <c r="BM181" s="148" t="s">
        <v>876</v>
      </c>
    </row>
    <row r="182" spans="2:65" s="1" customFormat="1" ht="6.9" customHeight="1">
      <c r="B182" s="41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26"/>
    </row>
  </sheetData>
  <autoFilter ref="C122:L181" xr:uid="{00000000-0009-0000-0000-000005000000}"/>
  <mergeCells count="9">
    <mergeCell ref="E87:H87"/>
    <mergeCell ref="E113:H113"/>
    <mergeCell ref="E115:H115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12</vt:i4>
      </vt:variant>
    </vt:vector>
  </HeadingPairs>
  <TitlesOfParts>
    <vt:vector size="18" baseType="lpstr">
      <vt:lpstr>Rekapitulácia stavby</vt:lpstr>
      <vt:lpstr>SO 01.3 - 1PP</vt:lpstr>
      <vt:lpstr>SO01.3 - 1NP</vt:lpstr>
      <vt:lpstr>SO01,3 - -2NP</vt:lpstr>
      <vt:lpstr>so1,3 - -3NP</vt:lpstr>
      <vt:lpstr>So1.3- - BLK a uzemnenie</vt:lpstr>
      <vt:lpstr>'Rekapitulácia stavby'!Názvy_tlače</vt:lpstr>
      <vt:lpstr>'SO 01.3 - 1PP'!Názvy_tlače</vt:lpstr>
      <vt:lpstr>'SO01,3 - -2NP'!Názvy_tlače</vt:lpstr>
      <vt:lpstr>'SO01.3 - 1NP'!Názvy_tlače</vt:lpstr>
      <vt:lpstr>'so1,3 - -3NP'!Názvy_tlače</vt:lpstr>
      <vt:lpstr>'So1.3- - BLK a uzemnenie'!Názvy_tlače</vt:lpstr>
      <vt:lpstr>'Rekapitulácia stavby'!Oblasť_tlače</vt:lpstr>
      <vt:lpstr>'SO 01.3 - 1PP'!Oblasť_tlače</vt:lpstr>
      <vt:lpstr>'SO01,3 - -2NP'!Oblasť_tlače</vt:lpstr>
      <vt:lpstr>'SO01.3 - 1NP'!Oblasť_tlače</vt:lpstr>
      <vt:lpstr>'so1,3 - -3NP'!Oblasť_tlače</vt:lpstr>
      <vt:lpstr>'So1.3- - BLK a uzemnenie'!Oblasť_tlače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DESKTOP-I0RPJFM\HP</dc:creator>
  <cp:lastModifiedBy>Stanislav Gajdos</cp:lastModifiedBy>
  <dcterms:created xsi:type="dcterms:W3CDTF">2024-01-11T14:41:06Z</dcterms:created>
  <dcterms:modified xsi:type="dcterms:W3CDTF">2024-01-11T20:49:46Z</dcterms:modified>
</cp:coreProperties>
</file>